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DBA87029-C51E-42B0-BB88-8E6F9BB5CA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62" i="1" l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<sst xmlns="http://schemas.openxmlformats.org/spreadsheetml/2006/main" count="1696" uniqueCount="234">
  <si>
    <t>3186676 - V9.7.1 - Reporte de calificaciones - 16/11/25, 22:22 - V2</t>
  </si>
  <si>
    <t>Fase 0 Inducción</t>
  </si>
  <si>
    <t>Fase 1 Análisis</t>
  </si>
  <si>
    <t>Fase 2 Planeación</t>
  </si>
  <si>
    <t>Fase 3 Ejecución</t>
  </si>
  <si>
    <t>Fase 4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</si>
  <si>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</si>
  <si>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</si>
  <si>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</si>
  <si>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</si>
  <si>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</si>
  <si>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</si>
  <si>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</si>
  <si>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</si>
  <si>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</si>
  <si>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</si>
  <si>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</si>
  <si>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</si>
  <si>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</si>
  <si>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</si>
  <si>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</si>
  <si>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</si>
  <si>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</si>
  <si>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</si>
  <si>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</si>
  <si>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</si>
  <si>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</si>
  <si>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</si>
  <si>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</si>
  <si>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</si>
  <si>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</si>
  <si>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</si>
  <si>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</si>
  <si>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</si>
  <si>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</si>
  <si>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GA2-240202501-AA1-EV01.</t>
  </si>
  <si>
    <t>Video entrevista virtual. GA2-240202501-AA1-EV02.</t>
  </si>
  <si>
    <t>Crónica.  GA2-240202501-AA1-EV03.</t>
  </si>
  <si>
    <t>Cuestionario. GA2-240202501-AA2-EV01.</t>
  </si>
  <si>
    <t>Presentación. GA2-240202501-AA2-EV02.</t>
  </si>
  <si>
    <t>Documento escrito. GA2-240202501-AA2-EV03.</t>
  </si>
  <si>
    <t>Cuestionario.  GA3-240202501-AA1-EV01.</t>
  </si>
  <si>
    <t>Audio.  GA3-240202501-AA1-EV02.</t>
  </si>
  <si>
    <t>Foro.  GA3-240202501-AA1-EV03. calificación</t>
  </si>
  <si>
    <t>Cuestionario.  GA3-240202501-AA2-EV01.</t>
  </si>
  <si>
    <t>Audio.  GA3-240202501-AA2-EV02.</t>
  </si>
  <si>
    <t>Foro.  GA3-240202501-AA2-EV03. calificación</t>
  </si>
  <si>
    <t>Cuestionario. GA4-240202501-AA1-EV01.</t>
  </si>
  <si>
    <t>Mapa mental.  GA4-240202501-AA1-EV02.</t>
  </si>
  <si>
    <t>Blog. GA4-240202501-AA1-EV03 calificación</t>
  </si>
  <si>
    <t>Diagrama de flujo. GA5-240202501-AA1-EV01.</t>
  </si>
  <si>
    <t>Ensayo.  GA5-240202501-AA1-EV02.</t>
  </si>
  <si>
    <t>Video. GA5-240202501-AA1-EV03.</t>
  </si>
  <si>
    <t>Documento escrito. GA6-240202501-AA1-EV01.</t>
  </si>
  <si>
    <t>Video. GA6-240202501-AA1-EV02.</t>
  </si>
  <si>
    <t>Foro. GA6-240202501-AA1-EV03. calificación</t>
  </si>
  <si>
    <t>MARLON DAVID QUINTERO OCAMPO</t>
  </si>
  <si>
    <t>marlondavidquinteroocampo@gmail.com</t>
  </si>
  <si>
    <t>1055890492ti</t>
  </si>
  <si>
    <t>A</t>
  </si>
  <si>
    <t>SC</t>
  </si>
  <si>
    <t>CARLOS MARIO MARTINEZ GONGORA</t>
  </si>
  <si>
    <t>carlosmario3214@gmail.com</t>
  </si>
  <si>
    <t>1013256893cc</t>
  </si>
  <si>
    <t>D</t>
  </si>
  <si>
    <t>MIGUEL ANGEL MONTEALEGRE TORRES</t>
  </si>
  <si>
    <t>miguelota77@gmail.com</t>
  </si>
  <si>
    <t>1022961167ti</t>
  </si>
  <si>
    <t>WILEY OMAR ALVAREZ CAPERA</t>
  </si>
  <si>
    <t>walvarezcapera@gmail.com</t>
  </si>
  <si>
    <t>1015472170cc</t>
  </si>
  <si>
    <t>ELIAS DANIEL HOYOS SANCHEZ</t>
  </si>
  <si>
    <t>tutecnoandr@gmail.com</t>
  </si>
  <si>
    <t>1002488344cc</t>
  </si>
  <si>
    <t>LUIS FERNANDO QUIÑONEZ CABRERA</t>
  </si>
  <si>
    <t>luisfernandoquinonezcabrera@hotmail.com</t>
  </si>
  <si>
    <t>1061601209cc</t>
  </si>
  <si>
    <t>YESID ALFONSO GARCIA GAMERO</t>
  </si>
  <si>
    <t>ygarciagamero@gmail.com</t>
  </si>
  <si>
    <t>1193534775cc</t>
  </si>
  <si>
    <t>ANA SOFIA DAZA SANCHEZ</t>
  </si>
  <si>
    <t>anasofia.8816@gmail.com</t>
  </si>
  <si>
    <t>1031164990cc</t>
  </si>
  <si>
    <t>PABLO ANTONIO RIVERA GUAPI</t>
  </si>
  <si>
    <t>pabloguap2008@gmail.com</t>
  </si>
  <si>
    <t>1115453494ti</t>
  </si>
  <si>
    <t>JUAN PABLO SANCHEZ GIRALDO</t>
  </si>
  <si>
    <t>jsanchezgiraldo433@gmail.com</t>
  </si>
  <si>
    <t>1034920200ti</t>
  </si>
  <si>
    <t>EVERTH ARLEY CIFUENTES MOLINA</t>
  </si>
  <si>
    <t>cifuentes202002@gmail.com</t>
  </si>
  <si>
    <t>1000257622cc</t>
  </si>
  <si>
    <t>LUIS JAVIER CASTAÑO GIRALDO</t>
  </si>
  <si>
    <t>giraldojavier066@gmail.com</t>
  </si>
  <si>
    <t>1114787742cc</t>
  </si>
  <si>
    <t>SERGIO ANDRES SUTA BAQUERO</t>
  </si>
  <si>
    <t>sergio.suta2000@gmail.com</t>
  </si>
  <si>
    <t>1007405765cc</t>
  </si>
  <si>
    <t>JUAN ANGEL MEJIA MARQUEZ</t>
  </si>
  <si>
    <t>juanmejia4385@gmail.com</t>
  </si>
  <si>
    <t>1102831392ti</t>
  </si>
  <si>
    <t>YOHEL DAVID MARTINEZ MARTINEZ</t>
  </si>
  <si>
    <t>yoeldavidmar13@gmail.com</t>
  </si>
  <si>
    <t>1067601931cc</t>
  </si>
  <si>
    <t>MARIELYS ALEJANDRA MEDINA PUERTA</t>
  </si>
  <si>
    <t>marielysalejandramedinapuerta@gmail.com</t>
  </si>
  <si>
    <t>5135688ppt</t>
  </si>
  <si>
    <t>MICHAEL STIVEN LOPEZ DUQUE</t>
  </si>
  <si>
    <t>999stivens@gmail.com</t>
  </si>
  <si>
    <t>1038413072cc</t>
  </si>
  <si>
    <t>LUISA FERNANDA LARREA CALLE</t>
  </si>
  <si>
    <t>luisaflc02@outlook.com</t>
  </si>
  <si>
    <t>1107517478cc</t>
  </si>
  <si>
    <t>IVAN RICARDO HERNANDEZ GUTIERREZ</t>
  </si>
  <si>
    <t>ivanricardoh85@gmail.com</t>
  </si>
  <si>
    <t>1075208456cc</t>
  </si>
  <si>
    <t>JULIETH CATHERINE OSORIO MORALEZ</t>
  </si>
  <si>
    <t>yuli_kathe5@hotmail.com</t>
  </si>
  <si>
    <t>1014214419cc</t>
  </si>
  <si>
    <t>MANUEL DAVID MANJARREZ BORJA</t>
  </si>
  <si>
    <t>manueldavid1992@gmail.com</t>
  </si>
  <si>
    <t>1047447292cc</t>
  </si>
  <si>
    <t>DANIELA MISLEY CARVAJAL PATIÑO</t>
  </si>
  <si>
    <t>patinod09@gmail.com</t>
  </si>
  <si>
    <t>1192803573cc</t>
  </si>
  <si>
    <t>ANDRES FELIPE ARIAS BONILLA</t>
  </si>
  <si>
    <t>felipe.ariasb12@gmail.com</t>
  </si>
  <si>
    <t>1007106033cc</t>
  </si>
  <si>
    <t>EMMANUEL ESCOBAR VELARDE</t>
  </si>
  <si>
    <t>emmanuelescobarvelarde@hotmail.com</t>
  </si>
  <si>
    <t>1088301859cc</t>
  </si>
  <si>
    <t>MICHAEL STIVEN GRUESO GONZALEZ</t>
  </si>
  <si>
    <t>stivem2003m@gmail.com</t>
  </si>
  <si>
    <t>1059980343cc</t>
  </si>
  <si>
    <t>RONALDO LEZAMA GIL</t>
  </si>
  <si>
    <t>ronaldolezamagil@gmail.com</t>
  </si>
  <si>
    <t>1050924878cc</t>
  </si>
  <si>
    <t>SEBASTIAN OSSA AGUDELO</t>
  </si>
  <si>
    <t>ossasebas21@gmail.com</t>
  </si>
  <si>
    <t>1006292298cc</t>
  </si>
  <si>
    <t>LUISA FERNANDA ARCE RUA</t>
  </si>
  <si>
    <t>luisafer24011999@hotmail.com</t>
  </si>
  <si>
    <t>1038139810cc</t>
  </si>
  <si>
    <t>DIANA TERESA AGUILAR GALLARDO</t>
  </si>
  <si>
    <t>diannita.110@gmail.com</t>
  </si>
  <si>
    <t>1085307645cc</t>
  </si>
  <si>
    <t>JULIAN ANDRES URIAN BUITRAGO</t>
  </si>
  <si>
    <t>julianandresurian@gmail.com</t>
  </si>
  <si>
    <t>1001220589cc</t>
  </si>
  <si>
    <t>GONZALO QUIGUA CANO</t>
  </si>
  <si>
    <t>gonzalocanosqui@gmail.com</t>
  </si>
  <si>
    <t>1006514777cc</t>
  </si>
  <si>
    <t>MARIA ANGELICA FERRER PEREIRA</t>
  </si>
  <si>
    <t>mferrer0224@gmail.com</t>
  </si>
  <si>
    <t>1045735047cc</t>
  </si>
  <si>
    <t>YEFERSON ALEXANDER BERDUGO ESPITIA</t>
  </si>
  <si>
    <t>y.a.berdugo@gmail.com</t>
  </si>
  <si>
    <t>1030676310cc</t>
  </si>
  <si>
    <t>JUAN ESTEBAN AGUIRRE JIMENEZ</t>
  </si>
  <si>
    <t>jimel.14@hotmail.com</t>
  </si>
  <si>
    <t>1114001740ti</t>
  </si>
  <si>
    <t>SEBASTIAN SOTO ACEVEDO</t>
  </si>
  <si>
    <t>sebas31435140@gmail.com</t>
  </si>
  <si>
    <t>1089600612cc</t>
  </si>
  <si>
    <t>ANNIE OCHOA CARDONA</t>
  </si>
  <si>
    <t>annieochoacardona8@gmail.com</t>
  </si>
  <si>
    <t>1023632963ti</t>
  </si>
  <si>
    <t>JOHN FREDY MURIEL CORREA</t>
  </si>
  <si>
    <t>flecher.1980@hotmail.com</t>
  </si>
  <si>
    <t>98639308cc</t>
  </si>
  <si>
    <t>JEREMY DANIEL MENDOZA GARCIA</t>
  </si>
  <si>
    <t>jmendoza12.2015@gmail.com</t>
  </si>
  <si>
    <t>1149468215cc</t>
  </si>
  <si>
    <t>KEVIN DAVID MATAJUDIOS RAMIREZ</t>
  </si>
  <si>
    <t>matajudioskevin@gmail.com</t>
  </si>
  <si>
    <t>1006289363cc</t>
  </si>
  <si>
    <t>IVONNE CAROLINA BARBOSA RAMIREZ</t>
  </si>
  <si>
    <t>caroll16593@hotmail.com</t>
  </si>
  <si>
    <t>1018473549cc</t>
  </si>
  <si>
    <t>ROGER TAYLOR JULIAO OROZCO</t>
  </si>
  <si>
    <t>rogerjuliao00@gmail.com</t>
  </si>
  <si>
    <t>1010143680cc</t>
  </si>
  <si>
    <t>SANTIAGO ERNESTO BAEZ ROSERO</t>
  </si>
  <si>
    <t>santybaez2004@gmail.com</t>
  </si>
  <si>
    <t>1080041469cc</t>
  </si>
  <si>
    <t>GRACE NATALY BARBOSA AVILA</t>
  </si>
  <si>
    <t>gracenatalyb705@gmail.com</t>
  </si>
  <si>
    <t>1073601877ti</t>
  </si>
  <si>
    <t>JESUS DAVID SAMPAYO MARQUEZ</t>
  </si>
  <si>
    <t>sampayojesus78@gmail.com</t>
  </si>
  <si>
    <t>1139428635ti</t>
  </si>
  <si>
    <t>OSCAR ALBERTO PUERTA ORDOÑEZ</t>
  </si>
  <si>
    <t>puertaoscaralberto@gmail.com</t>
  </si>
  <si>
    <t>1081921732cc</t>
  </si>
  <si>
    <t>JORGE DANIEL PADILLA GONZALEZ</t>
  </si>
  <si>
    <t>jorgepamar@hotmail.com</t>
  </si>
  <si>
    <t>1138025126ti</t>
  </si>
  <si>
    <t>CELSO SAMUEL DURAN JIMINEZ</t>
  </si>
  <si>
    <t>csduran@uniguajira.edu.co</t>
  </si>
  <si>
    <t>1010126976cc</t>
  </si>
  <si>
    <t>ARLEY ALFONSO HERNANDEZ</t>
  </si>
  <si>
    <t>arleylfher.17@gmail.com</t>
  </si>
  <si>
    <t>1002623998cc</t>
  </si>
  <si>
    <t>MARCIA KATERINE BAQUERO RUIZ</t>
  </si>
  <si>
    <t>katerinebaqueroruiz@gmail.com</t>
  </si>
  <si>
    <t>1012363992cc</t>
  </si>
  <si>
    <t>ALEJANDRO RIVADENEIRA NARVAEZ</t>
  </si>
  <si>
    <t>alejandrox1495@hotmail.com</t>
  </si>
  <si>
    <t>1144186703cc</t>
  </si>
  <si>
    <t>CESAR LUIS MIRANDA MANJARREZ</t>
  </si>
  <si>
    <t>cesarluismm0119@gmail.com</t>
  </si>
  <si>
    <t>1001741627cc</t>
  </si>
  <si>
    <t>DANIEL ALEJANDRO ZULUAGA SANCHEZ</t>
  </si>
  <si>
    <t>danielzuluaga2020@gmail.com</t>
  </si>
  <si>
    <t>1062605347cc</t>
  </si>
  <si>
    <t>ROGER EMERSON RUEDA RUEDA</t>
  </si>
  <si>
    <t>rogeremru1988@outlook.com</t>
  </si>
  <si>
    <t>1095915575cc</t>
  </si>
  <si>
    <t>LUIS ALEJANDRO POLOCHE CAPERA</t>
  </si>
  <si>
    <t>alejandrocose590@gmail.com</t>
  </si>
  <si>
    <t>1014187738cc</t>
  </si>
  <si>
    <t>MICHAEL ANDRES MARTINEZ GUZMAN</t>
  </si>
  <si>
    <t>May13xd@gmail.com</t>
  </si>
  <si>
    <t>1006538101cc</t>
  </si>
  <si>
    <t>JUAN SEBASTIAN GONZALEZ ROJAS</t>
  </si>
  <si>
    <t>juansebasgr@hotmail.com</t>
  </si>
  <si>
    <t>1061805314cc</t>
  </si>
  <si>
    <t>CARLOS JAVIER GARCIA RODRIGUEZ</t>
  </si>
  <si>
    <t>carlosjaviergaro@gmail.com</t>
  </si>
  <si>
    <t>1193596489cc</t>
  </si>
  <si>
    <t>Sin ingreso</t>
  </si>
  <si>
    <t>YORLANI CAICEDO RODRIGUEZ</t>
  </si>
  <si>
    <t>caicedoyorlani@gmail.com</t>
  </si>
  <si>
    <t>1107071755cc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</si>
</sst>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i/>
      <u/>
      <sz val="8"/>
      <color rgb="FF1F497D"/>
      <name val="Calibri"/>
      <family val="2"/>
    </font>
    <font>
      <sz val="8"/>
      <color rgb="FFFFFFFF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20"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ont>
        <b/>
        <i/>
        <color theme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3461576" TargetMode="External"/><Relationship Id="rId18" Type="http://schemas.openxmlformats.org/officeDocument/2006/relationships/hyperlink" Target="https://extensiont.tuyweb.com/api/redirect?url=https%3A%2F%2Fzajuna.sena.edu.co%2Fzajuna%2Fcourse%2Fmodedit.php%3Fupdate%3D3461612" TargetMode="External"/><Relationship Id="rId26" Type="http://schemas.openxmlformats.org/officeDocument/2006/relationships/hyperlink" Target="https://extensiont.tuyweb.com/api/redirect?url=https%3A%2F%2Fzajuna.sena.edu.co%2Fzajuna%2Fmod%2Fquiz%2Fgrade.php%3Fid%3D3461519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3461578" TargetMode="External"/><Relationship Id="rId3" Type="http://schemas.openxmlformats.org/officeDocument/2006/relationships/hyperlink" Target="https://extensiont.tuyweb.com/api/redirect?url=https%3A%2F%2Fzajuna.sena.edu.co%2Fzajuna%2Fcourse%2Fmodedit.php%3Fupdate%3D3461520" TargetMode="External"/><Relationship Id="rId21" Type="http://schemas.openxmlformats.org/officeDocument/2006/relationships/hyperlink" Target="https://extensiont.tuyweb.com/api/redirect?url=https%3A%2F%2Fzajuna.sena.edu.co%2Fzajuna%2Fcourse%2Fmodedit.php%3Fupdate%3D3461629" TargetMode="External"/><Relationship Id="rId34" Type="http://schemas.openxmlformats.org/officeDocument/2006/relationships/hyperlink" Target="https://extensiont.tuyweb.com/api/redirect?url=https%3A%2F%2Fzajuna.sena.edu.co%2Fzajuna%2Fmod%2Fassign%2Fview.php%3Fid%3D3461556" TargetMode="External"/><Relationship Id="rId42" Type="http://schemas.openxmlformats.org/officeDocument/2006/relationships/hyperlink" Target="https://extensiont.tuyweb.com/api/redirect?url=https%3A%2F%2Fzajuna.sena.edu.co%2Fzajuna%2Fmod%2Fassign%2Fview.php%3Fid%3D3461612" TargetMode="External"/><Relationship Id="rId47" Type="http://schemas.openxmlformats.org/officeDocument/2006/relationships/hyperlink" Target="https://extensiont.tuyweb.com/api/redirect?url=https%3A%2F%2Fzajuna.sena.edu.co%2Fzajuna%2Fmod%2Fassign%2Fview.php%3Fid%3D3461656" TargetMode="External"/><Relationship Id="rId7" Type="http://schemas.openxmlformats.org/officeDocument/2006/relationships/hyperlink" Target="https://extensiont.tuyweb.com/api/redirect?url=https%3A%2F%2Fzajuna.sena.edu.co%2Fzajuna%2Fcourse%2Fmodedit.php%3Fupdate%3D3461553" TargetMode="External"/><Relationship Id="rId12" Type="http://schemas.openxmlformats.org/officeDocument/2006/relationships/hyperlink" Target="https://extensiont.tuyweb.com/api/redirect?url=https%3A%2F%2Fzajuna.sena.edu.co%2Fzajuna%2Fcourse%2Fmodedit.php%3Fupdate%3D3461575" TargetMode="External"/><Relationship Id="rId17" Type="http://schemas.openxmlformats.org/officeDocument/2006/relationships/hyperlink" Target="https://extensiont.tuyweb.com/api/redirect?url=https%3A%2F%2Fzajuna.sena.edu.co%2Fzajuna%2Fcourse%2Fmodedit.php%3Fupdate%3D3461611" TargetMode="External"/><Relationship Id="rId25" Type="http://schemas.openxmlformats.org/officeDocument/2006/relationships/hyperlink" Target="https://extensiont.tuyweb.com/api/redirect?url=https%3A%2F%2Fzajuna.sena.edu.co%2Fzajuna%2Fcourse%2Fmodedit.php%3Fupdate%3D3461658" TargetMode="External"/><Relationship Id="rId33" Type="http://schemas.openxmlformats.org/officeDocument/2006/relationships/hyperlink" Target="https://extensiont.tuyweb.com/api/redirect?url=https%3A%2F%2Fzajuna.sena.edu.co%2Fzajuna%2Fmod%2Fassign%2Fview.php%3Fid%3D3461555" TargetMode="External"/><Relationship Id="rId38" Type="http://schemas.openxmlformats.org/officeDocument/2006/relationships/hyperlink" Target="https://extensiont.tuyweb.com/api/redirect?url=https%3A%2F%2Fzajuna.sena.edu.co%2Fzajuna%2Fmod%2Fquiz%2Fgrade.php%3Fid%3D3461577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3461630" TargetMode="External"/><Relationship Id="rId2" Type="http://schemas.openxmlformats.org/officeDocument/2006/relationships/hyperlink" Target="https://extensiont.tuyweb.com/api/redirect?url=https%3A%2F%2Fzajuna.sena.edu.co%2Fzajuna%2Fcourse%2Fmodedit.php%3Fupdate%3D3461519" TargetMode="External"/><Relationship Id="rId16" Type="http://schemas.openxmlformats.org/officeDocument/2006/relationships/hyperlink" Target="https://extensiont.tuyweb.com/api/redirect?url=https%3A%2F%2Fzajuna.sena.edu.co%2Fzajuna%2Fcourse%2Fmodedit.php%3Fupdate%3D3461579" TargetMode="External"/><Relationship Id="rId20" Type="http://schemas.openxmlformats.org/officeDocument/2006/relationships/hyperlink" Target="https://extensiont.tuyweb.com/api/redirect?url=https%3A%2F%2Fzajuna.sena.edu.co%2Fzajuna%2Fcourse%2Fmodedit.php%3Fupdate%3D3461628" TargetMode="External"/><Relationship Id="rId29" Type="http://schemas.openxmlformats.org/officeDocument/2006/relationships/hyperlink" Target="https://extensiont.tuyweb.com/api/redirect?url=https%3A%2F%2Fzajuna.sena.edu.co%2Fzajuna%2Fmod%2Fquiz%2Fgrade.php%3Fid%3D3461551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3461611%26itemnumber%3D0" TargetMode="External"/><Relationship Id="rId1" Type="http://schemas.openxmlformats.org/officeDocument/2006/relationships/hyperlink" Target="https://extensiont.tuyweb.com/api/redirect?url=https%3A%2F%2Fzajuna.sena.edu.co%2Fzajuna%2Fcourse%2Fview.php%3Fid%3D49839" TargetMode="External"/><Relationship Id="rId6" Type="http://schemas.openxmlformats.org/officeDocument/2006/relationships/hyperlink" Target="https://extensiont.tuyweb.com/api/redirect?url=https%3A%2F%2Fzajuna.sena.edu.co%2Fzajuna%2Fcourse%2Fmodedit.php%3Fupdate%3D3461552" TargetMode="External"/><Relationship Id="rId11" Type="http://schemas.openxmlformats.org/officeDocument/2006/relationships/hyperlink" Target="https://extensiont.tuyweb.com/api/redirect?url=https%3A%2F%2Fzajuna.sena.edu.co%2Fzajuna%2Fcourse%2Fmodedit.php%3Fupdate%3D3461574" TargetMode="External"/><Relationship Id="rId24" Type="http://schemas.openxmlformats.org/officeDocument/2006/relationships/hyperlink" Target="https://extensiont.tuyweb.com/api/redirect?url=https%3A%2F%2Fzajuna.sena.edu.co%2Fzajuna%2Fcourse%2Fmodedit.php%3Fupdate%3D3461657" TargetMode="External"/><Relationship Id="rId32" Type="http://schemas.openxmlformats.org/officeDocument/2006/relationships/hyperlink" Target="https://extensiont.tuyweb.com/api/redirect?url=https%3A%2F%2Fzajuna.sena.edu.co%2Fzajuna%2Fmod%2Fquiz%2Fgrade.php%3Fid%3D3461554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3461576" TargetMode="External"/><Relationship Id="rId40" Type="http://schemas.openxmlformats.org/officeDocument/2006/relationships/hyperlink" Target="https://extensiont.tuyweb.com/api/redirect?url=https%3A%2F%2Fzajuna.sena.edu.co%2Fzajuna%2Fmod%2Fforum%2Fview.php%3Fid%3D3461579" TargetMode="External"/><Relationship Id="rId45" Type="http://schemas.openxmlformats.org/officeDocument/2006/relationships/hyperlink" Target="https://extensiont.tuyweb.com/api/redirect?url=https%3A%2F%2Fzajuna.sena.edu.co%2Fzajuna%2Fmod%2Fassign%2Fview.php%3Fid%3D3461629" TargetMode="External"/><Relationship Id="rId5" Type="http://schemas.openxmlformats.org/officeDocument/2006/relationships/hyperlink" Target="https://extensiont.tuyweb.com/api/redirect?url=https%3A%2F%2Fzajuna.sena.edu.co%2Fzajuna%2Fcourse%2Fmodedit.php%3Fupdate%3D3461551" TargetMode="External"/><Relationship Id="rId15" Type="http://schemas.openxmlformats.org/officeDocument/2006/relationships/hyperlink" Target="https://extensiont.tuyweb.com/api/redirect?url=https%3A%2F%2Fzajuna.sena.edu.co%2Fzajuna%2Fcourse%2Fmodedit.php%3Fupdate%3D3461578" TargetMode="External"/><Relationship Id="rId23" Type="http://schemas.openxmlformats.org/officeDocument/2006/relationships/hyperlink" Target="https://extensiont.tuyweb.com/api/redirect?url=https%3A%2F%2Fzajuna.sena.edu.co%2Fzajuna%2Fcourse%2Fmodedit.php%3Fupdate%3D3461656" TargetMode="External"/><Relationship Id="rId28" Type="http://schemas.openxmlformats.org/officeDocument/2006/relationships/hyperlink" Target="https://extensiont.tuyweb.com/api/redirect?url=https%3A%2F%2Fzajuna.sena.edu.co%2Fzajuna%2Fmod%2Fassign%2Fview.php%3Fid%3D3461521" TargetMode="External"/><Relationship Id="rId36" Type="http://schemas.openxmlformats.org/officeDocument/2006/relationships/hyperlink" Target="https://extensiont.tuyweb.com/api/redirect?url=https%3A%2F%2Fzajuna.sena.edu.co%2Fzajuna%2Fmod%2Fassign%2Fview.php%3Fid%3D3461575" TargetMode="External"/><Relationship Id="rId49" Type="http://schemas.openxmlformats.org/officeDocument/2006/relationships/hyperlink" Target="https://extensiont.tuyweb.com/api/redirect?url=https%3A%2F%2Fzajuna.sena.edu.co%2Fzajuna%2Fmod%2Fforum%2Fview.php%3Fid%3D3461658" TargetMode="External"/><Relationship Id="rId10" Type="http://schemas.openxmlformats.org/officeDocument/2006/relationships/hyperlink" Target="https://extensiont.tuyweb.com/api/redirect?url=https%3A%2F%2Fzajuna.sena.edu.co%2Fzajuna%2Fcourse%2Fmodedit.php%3Fupdate%3D3461556" TargetMode="External"/><Relationship Id="rId19" Type="http://schemas.openxmlformats.org/officeDocument/2006/relationships/hyperlink" Target="https://extensiont.tuyweb.com/api/redirect?url=https%3A%2F%2Fzajuna.sena.edu.co%2Fzajuna%2Fcourse%2Fmodedit.php%3Fupdate%3D3461613" TargetMode="External"/><Relationship Id="rId31" Type="http://schemas.openxmlformats.org/officeDocument/2006/relationships/hyperlink" Target="https://extensiont.tuyweb.com/api/redirect?url=https%3A%2F%2Fzajuna.sena.edu.co%2Fzajuna%2Fmod%2Fassign%2Fview.php%3Fid%3D3461553" TargetMode="External"/><Relationship Id="rId44" Type="http://schemas.openxmlformats.org/officeDocument/2006/relationships/hyperlink" Target="https://extensiont.tuyweb.com/api/redirect?url=https%3A%2F%2Fzajuna.sena.edu.co%2Fzajuna%2Fmod%2Fassign%2Fview.php%3Fid%3D3461628" TargetMode="External"/><Relationship Id="rId4" Type="http://schemas.openxmlformats.org/officeDocument/2006/relationships/hyperlink" Target="https://extensiont.tuyweb.com/api/redirect?url=https%3A%2F%2Fzajuna.sena.edu.co%2Fzajuna%2Fcourse%2Fmodedit.php%3Fupdate%3D3461521" TargetMode="External"/><Relationship Id="rId9" Type="http://schemas.openxmlformats.org/officeDocument/2006/relationships/hyperlink" Target="https://extensiont.tuyweb.com/api/redirect?url=https%3A%2F%2Fzajuna.sena.edu.co%2Fzajuna%2Fcourse%2Fmodedit.php%3Fupdate%3D3461555" TargetMode="External"/><Relationship Id="rId14" Type="http://schemas.openxmlformats.org/officeDocument/2006/relationships/hyperlink" Target="https://extensiont.tuyweb.com/api/redirect?url=https%3A%2F%2Fzajuna.sena.edu.co%2Fzajuna%2Fcourse%2Fmodedit.php%3Fupdate%3D3461577" TargetMode="External"/><Relationship Id="rId22" Type="http://schemas.openxmlformats.org/officeDocument/2006/relationships/hyperlink" Target="https://extensiont.tuyweb.com/api/redirect?url=https%3A%2F%2Fzajuna.sena.edu.co%2Fzajuna%2Fcourse%2Fmodedit.php%3Fupdate%3D3461630" TargetMode="External"/><Relationship Id="rId27" Type="http://schemas.openxmlformats.org/officeDocument/2006/relationships/hyperlink" Target="https://extensiont.tuyweb.com/api/redirect?url=https%3A%2F%2Fzajuna.sena.edu.co%2Fzajuna%2Fmod%2Fassign%2Fview.php%3Fid%3D3461520" TargetMode="External"/><Relationship Id="rId30" Type="http://schemas.openxmlformats.org/officeDocument/2006/relationships/hyperlink" Target="https://extensiont.tuyweb.com/api/redirect?url=https%3A%2F%2Fzajuna.sena.edu.co%2Fzajuna%2Fmod%2Fassign%2Fview.php%3Fid%3D3461552" TargetMode="External"/><Relationship Id="rId35" Type="http://schemas.openxmlformats.org/officeDocument/2006/relationships/hyperlink" Target="https://extensiont.tuyweb.com/api/redirect?url=https%3A%2F%2Fzajuna.sena.edu.co%2Fzajuna%2Fmod%2Fquiz%2Fgrade.php%3Fid%3D3461574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3461613" TargetMode="External"/><Relationship Id="rId48" Type="http://schemas.openxmlformats.org/officeDocument/2006/relationships/hyperlink" Target="https://extensiont.tuyweb.com/api/redirect?url=https%3A%2F%2Fzajuna.sena.edu.co%2Fzajuna%2Fmod%2Fassign%2Fview.php%3Fid%3D3461657" TargetMode="External"/><Relationship Id="rId8" Type="http://schemas.openxmlformats.org/officeDocument/2006/relationships/hyperlink" Target="https://extensiont.tuyweb.com/api/redirect?url=https%3A%2F%2Fzajuna.sena.edu.co%2Fzajuna%2Fcourse%2Fmodedit.php%3Fupdate%3D346155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2"/>
  <sheetViews>
    <sheetView tabSelected="1" zoomScale="115" zoomScaleNormal="115" workbookViewId="0">
      <pane xSplit="2" ySplit="4" topLeftCell="X5" activePane="bottomRight" state="frozen"/>
      <selection pane="topRight"/>
      <selection pane="bottomLeft"/>
      <selection pane="bottomRight" activeCell="AB8" sqref="AB8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8" t="s">
        <v>7</v>
      </c>
      <c r="P1" s="8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9" t="s">
        <v>7</v>
      </c>
      <c r="AB1" s="9" t="s">
        <v>7</v>
      </c>
      <c r="AC1" s="9" t="s">
        <v>7</v>
      </c>
      <c r="AD1" s="9" t="s">
        <v>7</v>
      </c>
      <c r="AE1" s="9" t="s">
        <v>7</v>
      </c>
      <c r="AF1" s="9" t="s">
        <v>7</v>
      </c>
      <c r="AG1" s="10" t="s">
        <v>7</v>
      </c>
      <c r="AH1" s="10" t="s">
        <v>7</v>
      </c>
      <c r="AI1" s="10" t="s">
        <v>7</v>
      </c>
    </row>
    <row r="2" spans="1:35" x14ac:dyDescent="0.3">
      <c r="A2" s="11" t="s">
        <v>8</v>
      </c>
      <c r="B2" s="12" t="s">
        <v>9</v>
      </c>
      <c r="D2" s="13"/>
      <c r="E2" s="14" t="s">
        <v>10</v>
      </c>
      <c r="F2" s="15"/>
      <c r="G2" s="16" t="s">
        <v>11</v>
      </c>
      <c r="H2" s="17"/>
      <c r="I2" s="16" t="s">
        <v>12</v>
      </c>
      <c r="J2" s="18"/>
      <c r="K2" s="19" t="s">
        <v>13</v>
      </c>
      <c r="L2" s="20" t="s">
        <v>14</v>
      </c>
      <c r="M2" s="20" t="s">
        <v>14</v>
      </c>
      <c r="N2" s="20" t="s">
        <v>14</v>
      </c>
      <c r="O2" s="20" t="s">
        <v>14</v>
      </c>
      <c r="P2" s="20" t="s">
        <v>14</v>
      </c>
      <c r="Q2" s="20" t="s">
        <v>14</v>
      </c>
      <c r="R2" s="20" t="s">
        <v>14</v>
      </c>
      <c r="S2" s="20" t="s">
        <v>14</v>
      </c>
      <c r="T2" s="20" t="s">
        <v>14</v>
      </c>
      <c r="U2" s="20" t="s">
        <v>14</v>
      </c>
      <c r="V2" s="20" t="s">
        <v>14</v>
      </c>
      <c r="W2" s="20" t="s">
        <v>14</v>
      </c>
      <c r="X2" s="20" t="s">
        <v>14</v>
      </c>
      <c r="Y2" s="20" t="s">
        <v>14</v>
      </c>
      <c r="Z2" s="20" t="s">
        <v>14</v>
      </c>
      <c r="AA2" s="20" t="s">
        <v>14</v>
      </c>
      <c r="AB2" s="20" t="s">
        <v>14</v>
      </c>
      <c r="AC2" s="20" t="s">
        <v>14</v>
      </c>
      <c r="AD2" s="20" t="s">
        <v>14</v>
      </c>
      <c r="AE2" s="20" t="s">
        <v>14</v>
      </c>
      <c r="AF2" s="20" t="s">
        <v>14</v>
      </c>
      <c r="AG2" s="20" t="s">
        <v>14</v>
      </c>
      <c r="AH2" s="20" t="s">
        <v>14</v>
      </c>
      <c r="AI2" s="20" t="s">
        <v>14</v>
      </c>
    </row>
    <row r="3" spans="1:35" x14ac:dyDescent="0.3">
      <c r="A3" s="21" t="s">
        <v>15</v>
      </c>
      <c r="B3" s="22" t="s">
        <v>16</v>
      </c>
      <c r="D3" s="23"/>
      <c r="E3" s="14" t="s">
        <v>17</v>
      </c>
      <c r="F3" s="24"/>
      <c r="G3" s="16" t="s">
        <v>18</v>
      </c>
      <c r="H3" s="25"/>
      <c r="I3" s="16" t="s">
        <v>19</v>
      </c>
      <c r="L3" s="26" t="s">
        <v>20</v>
      </c>
      <c r="M3" s="26" t="s">
        <v>20</v>
      </c>
      <c r="N3" s="26" t="s">
        <v>20</v>
      </c>
      <c r="O3" s="26" t="s">
        <v>20</v>
      </c>
      <c r="P3" s="26" t="s">
        <v>20</v>
      </c>
      <c r="Q3" s="26" t="s">
        <v>20</v>
      </c>
      <c r="R3" s="26" t="s">
        <v>20</v>
      </c>
      <c r="S3" s="26" t="s">
        <v>20</v>
      </c>
      <c r="T3" s="26" t="s">
        <v>20</v>
      </c>
      <c r="U3" s="26" t="s">
        <v>20</v>
      </c>
      <c r="V3" s="26" t="s">
        <v>20</v>
      </c>
      <c r="W3" s="26" t="s">
        <v>20</v>
      </c>
      <c r="X3" s="26" t="s">
        <v>20</v>
      </c>
      <c r="Y3" s="26" t="s">
        <v>20</v>
      </c>
      <c r="Z3" s="26" t="s">
        <v>20</v>
      </c>
      <c r="AA3" s="26" t="s">
        <v>20</v>
      </c>
      <c r="AB3" s="26" t="s">
        <v>20</v>
      </c>
      <c r="AC3" s="26" t="s">
        <v>20</v>
      </c>
      <c r="AD3" s="26" t="s">
        <v>20</v>
      </c>
      <c r="AE3" s="26" t="s">
        <v>20</v>
      </c>
      <c r="AF3" s="26" t="s">
        <v>20</v>
      </c>
      <c r="AG3" s="26" t="s">
        <v>20</v>
      </c>
      <c r="AH3" s="26" t="s">
        <v>20</v>
      </c>
      <c r="AI3" s="26" t="s">
        <v>20</v>
      </c>
    </row>
    <row r="4" spans="1:35" ht="40.799999999999997" x14ac:dyDescent="0.3">
      <c r="A4" s="27" t="s">
        <v>21</v>
      </c>
      <c r="B4" s="27" t="s">
        <v>22</v>
      </c>
      <c r="C4" s="27" t="s">
        <v>23</v>
      </c>
      <c r="D4" s="28" t="s">
        <v>24</v>
      </c>
      <c r="E4" s="28" t="s">
        <v>25</v>
      </c>
      <c r="F4" s="27" t="s">
        <v>26</v>
      </c>
      <c r="G4" s="29" t="s">
        <v>27</v>
      </c>
      <c r="H4" s="30" t="s">
        <v>28</v>
      </c>
      <c r="I4" s="31" t="s">
        <v>29</v>
      </c>
      <c r="J4" s="32" t="s">
        <v>30</v>
      </c>
      <c r="K4" s="33" t="s">
        <v>31</v>
      </c>
      <c r="L4" s="36" t="s">
        <v>32</v>
      </c>
      <c r="M4" s="34" t="s">
        <v>33</v>
      </c>
      <c r="N4" s="34" t="s">
        <v>34</v>
      </c>
      <c r="O4" s="36" t="s">
        <v>35</v>
      </c>
      <c r="P4" s="34" t="s">
        <v>36</v>
      </c>
      <c r="Q4" s="34" t="s">
        <v>37</v>
      </c>
      <c r="R4" s="36" t="s">
        <v>38</v>
      </c>
      <c r="S4" s="34" t="s">
        <v>39</v>
      </c>
      <c r="T4" s="34" t="s">
        <v>40</v>
      </c>
      <c r="U4" s="36" t="s">
        <v>41</v>
      </c>
      <c r="V4" s="34" t="s">
        <v>42</v>
      </c>
      <c r="W4" s="35" t="s">
        <v>43</v>
      </c>
      <c r="X4" s="36" t="s">
        <v>44</v>
      </c>
      <c r="Y4" s="34" t="s">
        <v>45</v>
      </c>
      <c r="Z4" s="35" t="s">
        <v>46</v>
      </c>
      <c r="AA4" s="36" t="s">
        <v>47</v>
      </c>
      <c r="AB4" s="34" t="s">
        <v>48</v>
      </c>
      <c r="AC4" s="35" t="s">
        <v>49</v>
      </c>
      <c r="AD4" s="34" t="s">
        <v>50</v>
      </c>
      <c r="AE4" s="34" t="s">
        <v>51</v>
      </c>
      <c r="AF4" s="34" t="s">
        <v>52</v>
      </c>
      <c r="AG4" s="34" t="s">
        <v>53</v>
      </c>
      <c r="AH4" s="34" t="s">
        <v>54</v>
      </c>
      <c r="AI4" s="35" t="s">
        <v>55</v>
      </c>
    </row>
    <row r="5" spans="1:35" x14ac:dyDescent="0.3">
      <c r="A5" s="37" t="s">
        <v>56</v>
      </c>
      <c r="B5" s="37" t="s">
        <v>57</v>
      </c>
      <c r="C5" s="37" t="s">
        <v>58</v>
      </c>
      <c r="D5" s="26">
        <v>45977.724803240737</v>
      </c>
      <c r="E5" s="26">
        <v>45977.725235995371</v>
      </c>
      <c r="F5" s="37">
        <f t="shared" ref="F5:F36" si="0">COUNTIFS(L5:AI5, "&lt;&gt;A", L5:AI5, "&lt;&gt;D", L5:AI5, "&gt;=0", L5:AI5, "&lt;70")+COUNTIF(L5:AI5, "SN")+COUNTIF(L5:AI5, "RV")+COUNTIF(L5:AI5, "BR")+COUNTIF(L5:AI5, "*/*")</f>
        <v>0</v>
      </c>
      <c r="G5" s="37">
        <f t="shared" ref="G5:G36" si="1">COUNTIF(L5:AI5, "A")+COUNTIF(L5:AI5, "&gt;69")</f>
        <v>17</v>
      </c>
      <c r="H5" s="37">
        <f t="shared" ref="H5:H36" si="2">COUNTIF(L5:AI5, "D")+COUNTIF(L5:AI5, "&lt;70")</f>
        <v>0</v>
      </c>
      <c r="I5" s="37">
        <f t="shared" ref="I5:I36" si="3">COUNTIF(L5:AI5, "SC")</f>
        <v>7</v>
      </c>
      <c r="J5" s="37">
        <f t="shared" ref="J5:J36" si="4">COUNTA(L5:AI5)</f>
        <v>24</v>
      </c>
      <c r="K5" s="38">
        <f t="shared" ref="K5:K36" si="5">(COUNTIF(L5:AI5, "A")+COUNTIF(L5:AI5, "&gt;69"))/COUNTA(L5:AI5)</f>
        <v>0.70833333333333337</v>
      </c>
      <c r="L5" s="37" t="s">
        <v>59</v>
      </c>
      <c r="M5" s="37" t="s">
        <v>59</v>
      </c>
      <c r="N5" s="37" t="s">
        <v>59</v>
      </c>
      <c r="O5" s="37" t="s">
        <v>59</v>
      </c>
      <c r="P5" s="37" t="s">
        <v>59</v>
      </c>
      <c r="Q5" s="37" t="s">
        <v>59</v>
      </c>
      <c r="R5" s="37" t="s">
        <v>59</v>
      </c>
      <c r="S5" s="37" t="s">
        <v>59</v>
      </c>
      <c r="T5" s="37" t="s">
        <v>59</v>
      </c>
      <c r="U5" s="37" t="s">
        <v>59</v>
      </c>
      <c r="V5" s="37" t="s">
        <v>59</v>
      </c>
      <c r="W5" s="37" t="s">
        <v>59</v>
      </c>
      <c r="X5" s="37" t="s">
        <v>59</v>
      </c>
      <c r="Y5" s="37" t="s">
        <v>59</v>
      </c>
      <c r="Z5" s="37" t="s">
        <v>59</v>
      </c>
      <c r="AA5" s="37" t="s">
        <v>59</v>
      </c>
      <c r="AB5" s="37" t="s">
        <v>59</v>
      </c>
      <c r="AC5" s="37" t="s">
        <v>60</v>
      </c>
      <c r="AD5" s="37" t="s">
        <v>60</v>
      </c>
      <c r="AE5" s="37" t="s">
        <v>60</v>
      </c>
      <c r="AF5" s="37" t="s">
        <v>60</v>
      </c>
      <c r="AG5" s="37" t="s">
        <v>60</v>
      </c>
      <c r="AH5" s="37" t="s">
        <v>60</v>
      </c>
      <c r="AI5" s="37" t="s">
        <v>60</v>
      </c>
    </row>
    <row r="6" spans="1:35" x14ac:dyDescent="0.3">
      <c r="A6" s="37" t="s">
        <v>61</v>
      </c>
      <c r="B6" s="37" t="s">
        <v>62</v>
      </c>
      <c r="C6" s="37" t="s">
        <v>63</v>
      </c>
      <c r="D6" s="26">
        <v>45973.804456018523</v>
      </c>
      <c r="E6" s="26">
        <v>45973.806485995374</v>
      </c>
      <c r="F6" s="37">
        <f t="shared" si="0"/>
        <v>0</v>
      </c>
      <c r="G6" s="37">
        <f t="shared" si="1"/>
        <v>16</v>
      </c>
      <c r="H6" s="37">
        <f t="shared" si="2"/>
        <v>0</v>
      </c>
      <c r="I6" s="37">
        <f t="shared" si="3"/>
        <v>8</v>
      </c>
      <c r="J6" s="37">
        <f t="shared" si="4"/>
        <v>24</v>
      </c>
      <c r="K6" s="38">
        <f t="shared" si="5"/>
        <v>0.66666666666666663</v>
      </c>
      <c r="L6" s="37" t="s">
        <v>59</v>
      </c>
      <c r="M6" s="37" t="s">
        <v>59</v>
      </c>
      <c r="N6" s="37" t="s">
        <v>59</v>
      </c>
      <c r="O6" s="37" t="s">
        <v>59</v>
      </c>
      <c r="P6" s="37" t="s">
        <v>59</v>
      </c>
      <c r="Q6" s="37" t="s">
        <v>59</v>
      </c>
      <c r="R6" s="37" t="s">
        <v>59</v>
      </c>
      <c r="S6" s="37" t="s">
        <v>59</v>
      </c>
      <c r="T6" s="37" t="s">
        <v>59</v>
      </c>
      <c r="U6" s="37" t="s">
        <v>59</v>
      </c>
      <c r="V6" s="37" t="s">
        <v>59</v>
      </c>
      <c r="W6" s="37" t="s">
        <v>59</v>
      </c>
      <c r="X6" s="37" t="s">
        <v>59</v>
      </c>
      <c r="Y6" s="37" t="s">
        <v>59</v>
      </c>
      <c r="Z6" s="37" t="s">
        <v>59</v>
      </c>
      <c r="AA6" s="37" t="s">
        <v>59</v>
      </c>
      <c r="AB6" s="37" t="s">
        <v>60</v>
      </c>
      <c r="AC6" s="37" t="s">
        <v>60</v>
      </c>
      <c r="AD6" s="37" t="s">
        <v>60</v>
      </c>
      <c r="AE6" s="37" t="s">
        <v>60</v>
      </c>
      <c r="AF6" s="37" t="s">
        <v>60</v>
      </c>
      <c r="AG6" s="37" t="s">
        <v>60</v>
      </c>
      <c r="AH6" s="37" t="s">
        <v>60</v>
      </c>
      <c r="AI6" s="37" t="s">
        <v>60</v>
      </c>
    </row>
    <row r="7" spans="1:35" x14ac:dyDescent="0.3">
      <c r="A7" s="37" t="s">
        <v>65</v>
      </c>
      <c r="B7" s="37" t="s">
        <v>66</v>
      </c>
      <c r="C7" s="37" t="s">
        <v>67</v>
      </c>
      <c r="D7" s="26">
        <v>45977.116365740745</v>
      </c>
      <c r="E7" s="26">
        <v>45977.116902662034</v>
      </c>
      <c r="F7" s="37">
        <f t="shared" si="0"/>
        <v>0</v>
      </c>
      <c r="G7" s="37">
        <f t="shared" si="1"/>
        <v>17</v>
      </c>
      <c r="H7" s="37">
        <f t="shared" si="2"/>
        <v>0</v>
      </c>
      <c r="I7" s="37">
        <f t="shared" si="3"/>
        <v>7</v>
      </c>
      <c r="J7" s="37">
        <f t="shared" si="4"/>
        <v>24</v>
      </c>
      <c r="K7" s="38">
        <f t="shared" si="5"/>
        <v>0.70833333333333337</v>
      </c>
      <c r="L7" s="37" t="s">
        <v>59</v>
      </c>
      <c r="M7" s="37" t="s">
        <v>59</v>
      </c>
      <c r="N7" s="37" t="s">
        <v>59</v>
      </c>
      <c r="O7" s="37" t="s">
        <v>59</v>
      </c>
      <c r="P7" s="37" t="s">
        <v>59</v>
      </c>
      <c r="Q7" s="37" t="s">
        <v>59</v>
      </c>
      <c r="R7" s="37" t="s">
        <v>59</v>
      </c>
      <c r="S7" s="37" t="s">
        <v>59</v>
      </c>
      <c r="T7" s="37" t="s">
        <v>59</v>
      </c>
      <c r="U7" s="37" t="s">
        <v>59</v>
      </c>
      <c r="V7" s="37" t="s">
        <v>59</v>
      </c>
      <c r="W7" s="37" t="s">
        <v>59</v>
      </c>
      <c r="X7" s="37" t="s">
        <v>59</v>
      </c>
      <c r="Y7" s="37" t="s">
        <v>59</v>
      </c>
      <c r="Z7" s="37" t="s">
        <v>59</v>
      </c>
      <c r="AA7" s="37" t="s">
        <v>59</v>
      </c>
      <c r="AB7" s="37" t="s">
        <v>59</v>
      </c>
      <c r="AC7" s="37" t="s">
        <v>60</v>
      </c>
      <c r="AD7" s="37" t="s">
        <v>60</v>
      </c>
      <c r="AE7" s="37" t="s">
        <v>60</v>
      </c>
      <c r="AF7" s="37" t="s">
        <v>60</v>
      </c>
      <c r="AG7" s="37" t="s">
        <v>60</v>
      </c>
      <c r="AH7" s="37" t="s">
        <v>60</v>
      </c>
      <c r="AI7" s="37" t="s">
        <v>60</v>
      </c>
    </row>
    <row r="8" spans="1:35" x14ac:dyDescent="0.3">
      <c r="A8" s="37" t="s">
        <v>68</v>
      </c>
      <c r="B8" s="37" t="s">
        <v>69</v>
      </c>
      <c r="C8" s="37" t="s">
        <v>70</v>
      </c>
      <c r="D8" s="26">
        <v>45973.756099537037</v>
      </c>
      <c r="E8" s="26">
        <v>45973.764819328702</v>
      </c>
      <c r="F8" s="37">
        <f t="shared" si="0"/>
        <v>0</v>
      </c>
      <c r="G8" s="37">
        <f t="shared" si="1"/>
        <v>16</v>
      </c>
      <c r="H8" s="37">
        <f t="shared" si="2"/>
        <v>0</v>
      </c>
      <c r="I8" s="37">
        <f t="shared" si="3"/>
        <v>8</v>
      </c>
      <c r="J8" s="37">
        <f t="shared" si="4"/>
        <v>24</v>
      </c>
      <c r="K8" s="38">
        <f t="shared" si="5"/>
        <v>0.66666666666666663</v>
      </c>
      <c r="L8" s="37" t="s">
        <v>59</v>
      </c>
      <c r="M8" s="37" t="s">
        <v>59</v>
      </c>
      <c r="N8" s="37" t="s">
        <v>59</v>
      </c>
      <c r="O8" s="37" t="s">
        <v>59</v>
      </c>
      <c r="P8" s="37" t="s">
        <v>59</v>
      </c>
      <c r="Q8" s="37" t="s">
        <v>59</v>
      </c>
      <c r="R8" s="37" t="s">
        <v>59</v>
      </c>
      <c r="S8" s="37" t="s">
        <v>59</v>
      </c>
      <c r="T8" s="37" t="s">
        <v>59</v>
      </c>
      <c r="U8" s="37" t="s">
        <v>59</v>
      </c>
      <c r="V8" s="37" t="s">
        <v>59</v>
      </c>
      <c r="W8" s="37" t="s">
        <v>59</v>
      </c>
      <c r="X8" s="37" t="s">
        <v>59</v>
      </c>
      <c r="Y8" s="37" t="s">
        <v>59</v>
      </c>
      <c r="Z8" s="37" t="s">
        <v>59</v>
      </c>
      <c r="AA8" s="37" t="s">
        <v>59</v>
      </c>
      <c r="AB8" s="37" t="s">
        <v>60</v>
      </c>
      <c r="AC8" s="37" t="s">
        <v>60</v>
      </c>
      <c r="AD8" s="37" t="s">
        <v>60</v>
      </c>
      <c r="AE8" s="37" t="s">
        <v>60</v>
      </c>
      <c r="AF8" s="37" t="s">
        <v>60</v>
      </c>
      <c r="AG8" s="37" t="s">
        <v>60</v>
      </c>
      <c r="AH8" s="37" t="s">
        <v>60</v>
      </c>
      <c r="AI8" s="37" t="s">
        <v>60</v>
      </c>
    </row>
    <row r="9" spans="1:35" x14ac:dyDescent="0.3">
      <c r="A9" s="37" t="s">
        <v>71</v>
      </c>
      <c r="B9" s="37" t="s">
        <v>72</v>
      </c>
      <c r="C9" s="37" t="s">
        <v>73</v>
      </c>
      <c r="D9" s="26">
        <v>45975.686620370368</v>
      </c>
      <c r="E9" s="26">
        <v>45975.723152662038</v>
      </c>
      <c r="F9" s="37">
        <f t="shared" si="0"/>
        <v>0</v>
      </c>
      <c r="G9" s="37">
        <f t="shared" si="1"/>
        <v>16</v>
      </c>
      <c r="H9" s="37">
        <f t="shared" si="2"/>
        <v>0</v>
      </c>
      <c r="I9" s="37">
        <f t="shared" si="3"/>
        <v>8</v>
      </c>
      <c r="J9" s="37">
        <f t="shared" si="4"/>
        <v>24</v>
      </c>
      <c r="K9" s="38">
        <f t="shared" si="5"/>
        <v>0.66666666666666663</v>
      </c>
      <c r="L9" s="37" t="s">
        <v>59</v>
      </c>
      <c r="M9" s="37" t="s">
        <v>59</v>
      </c>
      <c r="N9" s="37" t="s">
        <v>59</v>
      </c>
      <c r="O9" s="37" t="s">
        <v>59</v>
      </c>
      <c r="P9" s="37" t="s">
        <v>59</v>
      </c>
      <c r="Q9" s="37" t="s">
        <v>59</v>
      </c>
      <c r="R9" s="37" t="s">
        <v>59</v>
      </c>
      <c r="S9" s="37" t="s">
        <v>59</v>
      </c>
      <c r="T9" s="37" t="s">
        <v>59</v>
      </c>
      <c r="U9" s="37" t="s">
        <v>59</v>
      </c>
      <c r="V9" s="37" t="s">
        <v>59</v>
      </c>
      <c r="W9" s="37" t="s">
        <v>59</v>
      </c>
      <c r="X9" s="37" t="s">
        <v>59</v>
      </c>
      <c r="Y9" s="37" t="s">
        <v>59</v>
      </c>
      <c r="Z9" s="37" t="s">
        <v>59</v>
      </c>
      <c r="AA9" s="37" t="s">
        <v>59</v>
      </c>
      <c r="AB9" s="37" t="s">
        <v>60</v>
      </c>
      <c r="AC9" s="37" t="s">
        <v>60</v>
      </c>
      <c r="AD9" s="37" t="s">
        <v>60</v>
      </c>
      <c r="AE9" s="37" t="s">
        <v>60</v>
      </c>
      <c r="AF9" s="37" t="s">
        <v>60</v>
      </c>
      <c r="AG9" s="37" t="s">
        <v>60</v>
      </c>
      <c r="AH9" s="37" t="s">
        <v>60</v>
      </c>
      <c r="AI9" s="37" t="s">
        <v>60</v>
      </c>
    </row>
    <row r="10" spans="1:35" x14ac:dyDescent="0.3">
      <c r="A10" s="37" t="s">
        <v>74</v>
      </c>
      <c r="B10" s="37" t="s">
        <v>75</v>
      </c>
      <c r="C10" s="37" t="s">
        <v>76</v>
      </c>
      <c r="D10" s="26">
        <v>45956.397002314814</v>
      </c>
      <c r="E10" s="26">
        <v>45956.431485995374</v>
      </c>
      <c r="F10" s="37">
        <f t="shared" si="0"/>
        <v>0</v>
      </c>
      <c r="G10" s="37">
        <f t="shared" si="1"/>
        <v>15</v>
      </c>
      <c r="H10" s="37">
        <f t="shared" si="2"/>
        <v>0</v>
      </c>
      <c r="I10" s="37">
        <f t="shared" si="3"/>
        <v>9</v>
      </c>
      <c r="J10" s="37">
        <f t="shared" si="4"/>
        <v>24</v>
      </c>
      <c r="K10" s="38">
        <f t="shared" si="5"/>
        <v>0.625</v>
      </c>
      <c r="L10" s="37" t="s">
        <v>59</v>
      </c>
      <c r="M10" s="37" t="s">
        <v>59</v>
      </c>
      <c r="N10" s="37" t="s">
        <v>59</v>
      </c>
      <c r="O10" s="37" t="s">
        <v>59</v>
      </c>
      <c r="P10" s="37" t="s">
        <v>59</v>
      </c>
      <c r="Q10" s="37" t="s">
        <v>59</v>
      </c>
      <c r="R10" s="37" t="s">
        <v>59</v>
      </c>
      <c r="S10" s="37" t="s">
        <v>59</v>
      </c>
      <c r="T10" s="37" t="s">
        <v>59</v>
      </c>
      <c r="U10" s="37" t="s">
        <v>59</v>
      </c>
      <c r="V10" s="37" t="s">
        <v>59</v>
      </c>
      <c r="W10" s="37" t="s">
        <v>59</v>
      </c>
      <c r="X10" s="37" t="s">
        <v>59</v>
      </c>
      <c r="Y10" s="37" t="s">
        <v>59</v>
      </c>
      <c r="Z10" s="37" t="s">
        <v>59</v>
      </c>
      <c r="AA10" s="37" t="s">
        <v>60</v>
      </c>
      <c r="AB10" s="37" t="s">
        <v>60</v>
      </c>
      <c r="AC10" s="37" t="s">
        <v>60</v>
      </c>
      <c r="AD10" s="37" t="s">
        <v>60</v>
      </c>
      <c r="AE10" s="37" t="s">
        <v>60</v>
      </c>
      <c r="AF10" s="37" t="s">
        <v>60</v>
      </c>
      <c r="AG10" s="37" t="s">
        <v>60</v>
      </c>
      <c r="AH10" s="37" t="s">
        <v>60</v>
      </c>
      <c r="AI10" s="37" t="s">
        <v>60</v>
      </c>
    </row>
    <row r="11" spans="1:35" x14ac:dyDescent="0.3">
      <c r="A11" s="37" t="s">
        <v>77</v>
      </c>
      <c r="B11" s="37" t="s">
        <v>78</v>
      </c>
      <c r="C11" s="37" t="s">
        <v>79</v>
      </c>
      <c r="D11" s="26">
        <v>45973.568113425921</v>
      </c>
      <c r="E11" s="26">
        <v>45973.431485995374</v>
      </c>
      <c r="F11" s="37">
        <f t="shared" si="0"/>
        <v>0</v>
      </c>
      <c r="G11" s="37">
        <f t="shared" si="1"/>
        <v>15</v>
      </c>
      <c r="H11" s="37">
        <f t="shared" si="2"/>
        <v>0</v>
      </c>
      <c r="I11" s="37">
        <f t="shared" si="3"/>
        <v>9</v>
      </c>
      <c r="J11" s="37">
        <f t="shared" si="4"/>
        <v>24</v>
      </c>
      <c r="K11" s="38">
        <f t="shared" si="5"/>
        <v>0.625</v>
      </c>
      <c r="L11" s="37" t="s">
        <v>59</v>
      </c>
      <c r="M11" s="37" t="s">
        <v>59</v>
      </c>
      <c r="N11" s="37" t="s">
        <v>59</v>
      </c>
      <c r="O11" s="37" t="s">
        <v>59</v>
      </c>
      <c r="P11" s="37" t="s">
        <v>59</v>
      </c>
      <c r="Q11" s="37" t="s">
        <v>59</v>
      </c>
      <c r="R11" s="37" t="s">
        <v>59</v>
      </c>
      <c r="S11" s="37" t="s">
        <v>59</v>
      </c>
      <c r="T11" s="37" t="s">
        <v>59</v>
      </c>
      <c r="U11" s="37" t="s">
        <v>59</v>
      </c>
      <c r="V11" s="37" t="s">
        <v>59</v>
      </c>
      <c r="W11" s="37" t="s">
        <v>59</v>
      </c>
      <c r="X11" s="37" t="s">
        <v>59</v>
      </c>
      <c r="Y11" s="37" t="s">
        <v>59</v>
      </c>
      <c r="Z11" s="37" t="s">
        <v>59</v>
      </c>
      <c r="AA11" s="37" t="s">
        <v>60</v>
      </c>
      <c r="AB11" s="37" t="s">
        <v>60</v>
      </c>
      <c r="AC11" s="37" t="s">
        <v>60</v>
      </c>
      <c r="AD11" s="37" t="s">
        <v>60</v>
      </c>
      <c r="AE11" s="37" t="s">
        <v>60</v>
      </c>
      <c r="AF11" s="37" t="s">
        <v>60</v>
      </c>
      <c r="AG11" s="37" t="s">
        <v>60</v>
      </c>
      <c r="AH11" s="37" t="s">
        <v>60</v>
      </c>
      <c r="AI11" s="37" t="s">
        <v>60</v>
      </c>
    </row>
    <row r="12" spans="1:35" x14ac:dyDescent="0.3">
      <c r="A12" s="37" t="s">
        <v>80</v>
      </c>
      <c r="B12" s="37" t="s">
        <v>81</v>
      </c>
      <c r="C12" s="37" t="s">
        <v>82</v>
      </c>
      <c r="D12" s="26">
        <v>45971.824999999997</v>
      </c>
      <c r="E12" s="26">
        <v>45971.806485995374</v>
      </c>
      <c r="F12" s="37">
        <f t="shared" si="0"/>
        <v>0</v>
      </c>
      <c r="G12" s="37">
        <f t="shared" si="1"/>
        <v>15</v>
      </c>
      <c r="H12" s="37">
        <f t="shared" si="2"/>
        <v>0</v>
      </c>
      <c r="I12" s="37">
        <f t="shared" si="3"/>
        <v>9</v>
      </c>
      <c r="J12" s="37">
        <f t="shared" si="4"/>
        <v>24</v>
      </c>
      <c r="K12" s="38">
        <f t="shared" si="5"/>
        <v>0.625</v>
      </c>
      <c r="L12" s="37" t="s">
        <v>59</v>
      </c>
      <c r="M12" s="37" t="s">
        <v>59</v>
      </c>
      <c r="N12" s="37" t="s">
        <v>59</v>
      </c>
      <c r="O12" s="37" t="s">
        <v>59</v>
      </c>
      <c r="P12" s="37" t="s">
        <v>59</v>
      </c>
      <c r="Q12" s="37" t="s">
        <v>59</v>
      </c>
      <c r="R12" s="37" t="s">
        <v>59</v>
      </c>
      <c r="S12" s="37" t="s">
        <v>59</v>
      </c>
      <c r="T12" s="37" t="s">
        <v>59</v>
      </c>
      <c r="U12" s="37" t="s">
        <v>59</v>
      </c>
      <c r="V12" s="37" t="s">
        <v>59</v>
      </c>
      <c r="W12" s="37" t="s">
        <v>59</v>
      </c>
      <c r="X12" s="37" t="s">
        <v>59</v>
      </c>
      <c r="Y12" s="37" t="s">
        <v>59</v>
      </c>
      <c r="Z12" s="37" t="s">
        <v>59</v>
      </c>
      <c r="AA12" s="37" t="s">
        <v>60</v>
      </c>
      <c r="AB12" s="37" t="s">
        <v>60</v>
      </c>
      <c r="AC12" s="37" t="s">
        <v>60</v>
      </c>
      <c r="AD12" s="37" t="s">
        <v>60</v>
      </c>
      <c r="AE12" s="37" t="s">
        <v>60</v>
      </c>
      <c r="AF12" s="37" t="s">
        <v>60</v>
      </c>
      <c r="AG12" s="37" t="s">
        <v>60</v>
      </c>
      <c r="AH12" s="37" t="s">
        <v>60</v>
      </c>
      <c r="AI12" s="37" t="s">
        <v>60</v>
      </c>
    </row>
    <row r="13" spans="1:35" x14ac:dyDescent="0.3">
      <c r="A13" s="37" t="s">
        <v>83</v>
      </c>
      <c r="B13" s="37" t="s">
        <v>84</v>
      </c>
      <c r="C13" s="37" t="s">
        <v>85</v>
      </c>
      <c r="D13" s="26">
        <v>45974.832789351851</v>
      </c>
      <c r="E13" s="26">
        <v>45973.806485995374</v>
      </c>
      <c r="F13" s="37">
        <f t="shared" si="0"/>
        <v>0</v>
      </c>
      <c r="G13" s="37">
        <f t="shared" si="1"/>
        <v>16</v>
      </c>
      <c r="H13" s="37">
        <f t="shared" si="2"/>
        <v>0</v>
      </c>
      <c r="I13" s="37">
        <f t="shared" si="3"/>
        <v>8</v>
      </c>
      <c r="J13" s="37">
        <f t="shared" si="4"/>
        <v>24</v>
      </c>
      <c r="K13" s="38">
        <f t="shared" si="5"/>
        <v>0.66666666666666663</v>
      </c>
      <c r="L13" s="37" t="s">
        <v>59</v>
      </c>
      <c r="M13" s="37" t="s">
        <v>59</v>
      </c>
      <c r="N13" s="37" t="s">
        <v>59</v>
      </c>
      <c r="O13" s="37" t="s">
        <v>59</v>
      </c>
      <c r="P13" s="37" t="s">
        <v>59</v>
      </c>
      <c r="Q13" s="37" t="s">
        <v>59</v>
      </c>
      <c r="R13" s="37" t="s">
        <v>59</v>
      </c>
      <c r="S13" s="37" t="s">
        <v>59</v>
      </c>
      <c r="T13" s="37" t="s">
        <v>59</v>
      </c>
      <c r="U13" s="37" t="s">
        <v>59</v>
      </c>
      <c r="V13" s="37" t="s">
        <v>59</v>
      </c>
      <c r="W13" s="37" t="s">
        <v>59</v>
      </c>
      <c r="X13" s="37" t="s">
        <v>59</v>
      </c>
      <c r="Y13" s="37" t="s">
        <v>59</v>
      </c>
      <c r="Z13" s="37" t="s">
        <v>59</v>
      </c>
      <c r="AA13" s="37" t="s">
        <v>59</v>
      </c>
      <c r="AB13" s="37" t="s">
        <v>60</v>
      </c>
      <c r="AC13" s="37" t="s">
        <v>60</v>
      </c>
      <c r="AD13" s="37" t="s">
        <v>60</v>
      </c>
      <c r="AE13" s="37" t="s">
        <v>60</v>
      </c>
      <c r="AF13" s="37" t="s">
        <v>60</v>
      </c>
      <c r="AG13" s="37" t="s">
        <v>60</v>
      </c>
      <c r="AH13" s="37" t="s">
        <v>60</v>
      </c>
      <c r="AI13" s="37" t="s">
        <v>60</v>
      </c>
    </row>
    <row r="14" spans="1:35" x14ac:dyDescent="0.3">
      <c r="A14" s="37" t="s">
        <v>86</v>
      </c>
      <c r="B14" s="37" t="s">
        <v>87</v>
      </c>
      <c r="C14" s="37" t="s">
        <v>88</v>
      </c>
      <c r="D14" s="26">
        <v>45975.738518518519</v>
      </c>
      <c r="E14" s="26">
        <v>45971.348152662038</v>
      </c>
      <c r="F14" s="37">
        <f t="shared" si="0"/>
        <v>0</v>
      </c>
      <c r="G14" s="37">
        <f t="shared" si="1"/>
        <v>11</v>
      </c>
      <c r="H14" s="37">
        <f t="shared" si="2"/>
        <v>0</v>
      </c>
      <c r="I14" s="37">
        <f t="shared" si="3"/>
        <v>13</v>
      </c>
      <c r="J14" s="37">
        <f t="shared" si="4"/>
        <v>24</v>
      </c>
      <c r="K14" s="38">
        <f t="shared" si="5"/>
        <v>0.45833333333333331</v>
      </c>
      <c r="L14" s="37" t="s">
        <v>59</v>
      </c>
      <c r="M14" s="37" t="s">
        <v>59</v>
      </c>
      <c r="N14" s="37" t="s">
        <v>59</v>
      </c>
      <c r="O14" s="37" t="s">
        <v>59</v>
      </c>
      <c r="P14" s="37" t="s">
        <v>60</v>
      </c>
      <c r="Q14" s="37" t="s">
        <v>59</v>
      </c>
      <c r="R14" s="37" t="s">
        <v>59</v>
      </c>
      <c r="S14" s="37" t="s">
        <v>59</v>
      </c>
      <c r="T14" s="37" t="s">
        <v>59</v>
      </c>
      <c r="U14" s="37" t="s">
        <v>59</v>
      </c>
      <c r="V14" s="37" t="s">
        <v>60</v>
      </c>
      <c r="W14" s="37" t="s">
        <v>59</v>
      </c>
      <c r="X14" s="37" t="s">
        <v>60</v>
      </c>
      <c r="Y14" s="37" t="s">
        <v>60</v>
      </c>
      <c r="Z14" s="37" t="s">
        <v>60</v>
      </c>
      <c r="AA14" s="37" t="s">
        <v>59</v>
      </c>
      <c r="AB14" s="37" t="s">
        <v>60</v>
      </c>
      <c r="AC14" s="37" t="s">
        <v>60</v>
      </c>
      <c r="AD14" s="37" t="s">
        <v>60</v>
      </c>
      <c r="AE14" s="37" t="s">
        <v>60</v>
      </c>
      <c r="AF14" s="37" t="s">
        <v>60</v>
      </c>
      <c r="AG14" s="37" t="s">
        <v>60</v>
      </c>
      <c r="AH14" s="37" t="s">
        <v>60</v>
      </c>
      <c r="AI14" s="37" t="s">
        <v>60</v>
      </c>
    </row>
    <row r="15" spans="1:35" x14ac:dyDescent="0.3">
      <c r="A15" s="37" t="s">
        <v>89</v>
      </c>
      <c r="B15" s="37" t="s">
        <v>90</v>
      </c>
      <c r="C15" s="37" t="s">
        <v>91</v>
      </c>
      <c r="D15" s="26">
        <v>45936.632719907408</v>
      </c>
      <c r="E15" s="26">
        <v>45936.639819328702</v>
      </c>
      <c r="F15" s="37">
        <f t="shared" si="0"/>
        <v>0</v>
      </c>
      <c r="G15" s="37">
        <f t="shared" si="1"/>
        <v>11</v>
      </c>
      <c r="H15" s="37">
        <f t="shared" si="2"/>
        <v>0</v>
      </c>
      <c r="I15" s="37">
        <f t="shared" si="3"/>
        <v>13</v>
      </c>
      <c r="J15" s="37">
        <f t="shared" si="4"/>
        <v>24</v>
      </c>
      <c r="K15" s="38">
        <f t="shared" si="5"/>
        <v>0.45833333333333331</v>
      </c>
      <c r="L15" s="37" t="s">
        <v>59</v>
      </c>
      <c r="M15" s="37" t="s">
        <v>59</v>
      </c>
      <c r="N15" s="37" t="s">
        <v>59</v>
      </c>
      <c r="O15" s="37" t="s">
        <v>59</v>
      </c>
      <c r="P15" s="37" t="s">
        <v>59</v>
      </c>
      <c r="Q15" s="37" t="s">
        <v>59</v>
      </c>
      <c r="R15" s="37" t="s">
        <v>59</v>
      </c>
      <c r="S15" s="37" t="s">
        <v>59</v>
      </c>
      <c r="T15" s="37" t="s">
        <v>59</v>
      </c>
      <c r="U15" s="37" t="s">
        <v>59</v>
      </c>
      <c r="V15" s="37" t="s">
        <v>59</v>
      </c>
      <c r="W15" s="37" t="s">
        <v>60</v>
      </c>
      <c r="X15" s="37" t="s">
        <v>60</v>
      </c>
      <c r="Y15" s="37" t="s">
        <v>60</v>
      </c>
      <c r="Z15" s="37" t="s">
        <v>60</v>
      </c>
      <c r="AA15" s="37" t="s">
        <v>60</v>
      </c>
      <c r="AB15" s="37" t="s">
        <v>60</v>
      </c>
      <c r="AC15" s="37" t="s">
        <v>60</v>
      </c>
      <c r="AD15" s="37" t="s">
        <v>60</v>
      </c>
      <c r="AE15" s="37" t="s">
        <v>60</v>
      </c>
      <c r="AF15" s="37" t="s">
        <v>60</v>
      </c>
      <c r="AG15" s="37" t="s">
        <v>60</v>
      </c>
      <c r="AH15" s="37" t="s">
        <v>60</v>
      </c>
      <c r="AI15" s="37" t="s">
        <v>60</v>
      </c>
    </row>
    <row r="16" spans="1:35" x14ac:dyDescent="0.3">
      <c r="A16" s="37" t="s">
        <v>92</v>
      </c>
      <c r="B16" s="37" t="s">
        <v>93</v>
      </c>
      <c r="C16" s="37" t="s">
        <v>94</v>
      </c>
      <c r="D16" s="26">
        <v>45933.398553240739</v>
      </c>
      <c r="E16" s="26">
        <v>45933.431485995374</v>
      </c>
      <c r="F16" s="37">
        <f t="shared" si="0"/>
        <v>0</v>
      </c>
      <c r="G16" s="37">
        <f t="shared" si="1"/>
        <v>10</v>
      </c>
      <c r="H16" s="37">
        <f t="shared" si="2"/>
        <v>0</v>
      </c>
      <c r="I16" s="37">
        <f t="shared" si="3"/>
        <v>14</v>
      </c>
      <c r="J16" s="37">
        <f t="shared" si="4"/>
        <v>24</v>
      </c>
      <c r="K16" s="38">
        <f t="shared" si="5"/>
        <v>0.41666666666666669</v>
      </c>
      <c r="L16" s="37" t="s">
        <v>59</v>
      </c>
      <c r="M16" s="37" t="s">
        <v>59</v>
      </c>
      <c r="N16" s="37" t="s">
        <v>59</v>
      </c>
      <c r="O16" s="37" t="s">
        <v>59</v>
      </c>
      <c r="P16" s="37" t="s">
        <v>59</v>
      </c>
      <c r="Q16" s="37" t="s">
        <v>59</v>
      </c>
      <c r="R16" s="37" t="s">
        <v>59</v>
      </c>
      <c r="S16" s="37" t="s">
        <v>59</v>
      </c>
      <c r="T16" s="37" t="s">
        <v>59</v>
      </c>
      <c r="U16" s="37" t="s">
        <v>60</v>
      </c>
      <c r="V16" s="37" t="s">
        <v>60</v>
      </c>
      <c r="W16" s="37" t="s">
        <v>59</v>
      </c>
      <c r="X16" s="37" t="s">
        <v>60</v>
      </c>
      <c r="Y16" s="37" t="s">
        <v>60</v>
      </c>
      <c r="Z16" s="37" t="s">
        <v>60</v>
      </c>
      <c r="AA16" s="37" t="s">
        <v>60</v>
      </c>
      <c r="AB16" s="37" t="s">
        <v>60</v>
      </c>
      <c r="AC16" s="37" t="s">
        <v>60</v>
      </c>
      <c r="AD16" s="37" t="s">
        <v>60</v>
      </c>
      <c r="AE16" s="37" t="s">
        <v>60</v>
      </c>
      <c r="AF16" s="37" t="s">
        <v>60</v>
      </c>
      <c r="AG16" s="37" t="s">
        <v>60</v>
      </c>
      <c r="AH16" s="37" t="s">
        <v>60</v>
      </c>
      <c r="AI16" s="37" t="s">
        <v>60</v>
      </c>
    </row>
    <row r="17" spans="1:35" x14ac:dyDescent="0.3">
      <c r="A17" s="37" t="s">
        <v>95</v>
      </c>
      <c r="B17" s="37" t="s">
        <v>96</v>
      </c>
      <c r="C17" s="37" t="s">
        <v>97</v>
      </c>
      <c r="D17" s="26">
        <v>45968.355636574073</v>
      </c>
      <c r="E17" s="26">
        <v>45968.389819328702</v>
      </c>
      <c r="F17" s="37">
        <f t="shared" si="0"/>
        <v>0</v>
      </c>
      <c r="G17" s="37">
        <f t="shared" si="1"/>
        <v>14</v>
      </c>
      <c r="H17" s="37">
        <f t="shared" si="2"/>
        <v>0</v>
      </c>
      <c r="I17" s="37">
        <f t="shared" si="3"/>
        <v>10</v>
      </c>
      <c r="J17" s="37">
        <f t="shared" si="4"/>
        <v>24</v>
      </c>
      <c r="K17" s="38">
        <f t="shared" si="5"/>
        <v>0.58333333333333337</v>
      </c>
      <c r="L17" s="37" t="s">
        <v>59</v>
      </c>
      <c r="M17" s="37" t="s">
        <v>59</v>
      </c>
      <c r="N17" s="37" t="s">
        <v>59</v>
      </c>
      <c r="O17" s="37" t="s">
        <v>59</v>
      </c>
      <c r="P17" s="37" t="s">
        <v>59</v>
      </c>
      <c r="Q17" s="37" t="s">
        <v>59</v>
      </c>
      <c r="R17" s="37" t="s">
        <v>59</v>
      </c>
      <c r="S17" s="37" t="s">
        <v>59</v>
      </c>
      <c r="T17" s="37" t="s">
        <v>59</v>
      </c>
      <c r="U17" s="37" t="s">
        <v>59</v>
      </c>
      <c r="V17" s="37" t="s">
        <v>59</v>
      </c>
      <c r="W17" s="37" t="s">
        <v>59</v>
      </c>
      <c r="X17" s="37" t="s">
        <v>59</v>
      </c>
      <c r="Y17" s="37" t="s">
        <v>60</v>
      </c>
      <c r="Z17" s="37" t="s">
        <v>59</v>
      </c>
      <c r="AA17" s="37" t="s">
        <v>60</v>
      </c>
      <c r="AB17" s="37" t="s">
        <v>60</v>
      </c>
      <c r="AC17" s="37" t="s">
        <v>60</v>
      </c>
      <c r="AD17" s="37" t="s">
        <v>60</v>
      </c>
      <c r="AE17" s="37" t="s">
        <v>60</v>
      </c>
      <c r="AF17" s="37" t="s">
        <v>60</v>
      </c>
      <c r="AG17" s="37" t="s">
        <v>60</v>
      </c>
      <c r="AH17" s="37" t="s">
        <v>60</v>
      </c>
      <c r="AI17" s="37" t="s">
        <v>60</v>
      </c>
    </row>
    <row r="18" spans="1:35" x14ac:dyDescent="0.3">
      <c r="A18" s="37" t="s">
        <v>98</v>
      </c>
      <c r="B18" s="37" t="s">
        <v>99</v>
      </c>
      <c r="C18" s="37" t="s">
        <v>100</v>
      </c>
      <c r="D18" s="26">
        <v>45965.664618055554</v>
      </c>
      <c r="E18" s="26">
        <v>45965.681485995374</v>
      </c>
      <c r="F18" s="37">
        <f t="shared" si="0"/>
        <v>0</v>
      </c>
      <c r="G18" s="37">
        <f t="shared" si="1"/>
        <v>9</v>
      </c>
      <c r="H18" s="37">
        <f t="shared" si="2"/>
        <v>0</v>
      </c>
      <c r="I18" s="37">
        <f t="shared" si="3"/>
        <v>15</v>
      </c>
      <c r="J18" s="37">
        <f t="shared" si="4"/>
        <v>24</v>
      </c>
      <c r="K18" s="38">
        <f t="shared" si="5"/>
        <v>0.375</v>
      </c>
      <c r="L18" s="37" t="s">
        <v>59</v>
      </c>
      <c r="M18" s="37" t="s">
        <v>59</v>
      </c>
      <c r="N18" s="37" t="s">
        <v>59</v>
      </c>
      <c r="O18" s="37" t="s">
        <v>59</v>
      </c>
      <c r="P18" s="37" t="s">
        <v>59</v>
      </c>
      <c r="Q18" s="37" t="s">
        <v>59</v>
      </c>
      <c r="R18" s="37" t="s">
        <v>59</v>
      </c>
      <c r="S18" s="37" t="s">
        <v>59</v>
      </c>
      <c r="T18" s="37" t="s">
        <v>59</v>
      </c>
      <c r="U18" s="37" t="s">
        <v>60</v>
      </c>
      <c r="V18" s="37" t="s">
        <v>60</v>
      </c>
      <c r="W18" s="37" t="s">
        <v>60</v>
      </c>
      <c r="X18" s="37" t="s">
        <v>60</v>
      </c>
      <c r="Y18" s="37" t="s">
        <v>60</v>
      </c>
      <c r="Z18" s="37" t="s">
        <v>60</v>
      </c>
      <c r="AA18" s="37" t="s">
        <v>60</v>
      </c>
      <c r="AB18" s="37" t="s">
        <v>60</v>
      </c>
      <c r="AC18" s="37" t="s">
        <v>60</v>
      </c>
      <c r="AD18" s="37" t="s">
        <v>60</v>
      </c>
      <c r="AE18" s="37" t="s">
        <v>60</v>
      </c>
      <c r="AF18" s="37" t="s">
        <v>60</v>
      </c>
      <c r="AG18" s="37" t="s">
        <v>60</v>
      </c>
      <c r="AH18" s="37" t="s">
        <v>60</v>
      </c>
      <c r="AI18" s="37" t="s">
        <v>60</v>
      </c>
    </row>
    <row r="19" spans="1:35" x14ac:dyDescent="0.3">
      <c r="A19" s="37" t="s">
        <v>101</v>
      </c>
      <c r="B19" s="37" t="s">
        <v>102</v>
      </c>
      <c r="C19" s="37" t="s">
        <v>103</v>
      </c>
      <c r="D19" s="26">
        <v>45972.597557870366</v>
      </c>
      <c r="E19" s="26">
        <v>45972.598152662038</v>
      </c>
      <c r="F19" s="37">
        <f t="shared" si="0"/>
        <v>0</v>
      </c>
      <c r="G19" s="37">
        <f t="shared" si="1"/>
        <v>9</v>
      </c>
      <c r="H19" s="37">
        <f t="shared" si="2"/>
        <v>0</v>
      </c>
      <c r="I19" s="37">
        <f t="shared" si="3"/>
        <v>15</v>
      </c>
      <c r="J19" s="37">
        <f t="shared" si="4"/>
        <v>24</v>
      </c>
      <c r="K19" s="38">
        <f t="shared" si="5"/>
        <v>0.375</v>
      </c>
      <c r="L19" s="37" t="s">
        <v>59</v>
      </c>
      <c r="M19" s="37" t="s">
        <v>59</v>
      </c>
      <c r="N19" s="37" t="s">
        <v>59</v>
      </c>
      <c r="O19" s="37" t="s">
        <v>59</v>
      </c>
      <c r="P19" s="37" t="s">
        <v>59</v>
      </c>
      <c r="Q19" s="37" t="s">
        <v>59</v>
      </c>
      <c r="R19" s="37" t="s">
        <v>59</v>
      </c>
      <c r="S19" s="37" t="s">
        <v>60</v>
      </c>
      <c r="T19" s="37" t="s">
        <v>59</v>
      </c>
      <c r="U19" s="37" t="s">
        <v>59</v>
      </c>
      <c r="V19" s="37" t="s">
        <v>60</v>
      </c>
      <c r="W19" s="37" t="s">
        <v>60</v>
      </c>
      <c r="X19" s="37" t="s">
        <v>60</v>
      </c>
      <c r="Y19" s="37" t="s">
        <v>60</v>
      </c>
      <c r="Z19" s="37" t="s">
        <v>60</v>
      </c>
      <c r="AA19" s="37" t="s">
        <v>60</v>
      </c>
      <c r="AB19" s="37" t="s">
        <v>60</v>
      </c>
      <c r="AC19" s="37" t="s">
        <v>60</v>
      </c>
      <c r="AD19" s="37" t="s">
        <v>60</v>
      </c>
      <c r="AE19" s="37" t="s">
        <v>60</v>
      </c>
      <c r="AF19" s="37" t="s">
        <v>60</v>
      </c>
      <c r="AG19" s="37" t="s">
        <v>60</v>
      </c>
      <c r="AH19" s="37" t="s">
        <v>60</v>
      </c>
      <c r="AI19" s="37" t="s">
        <v>60</v>
      </c>
    </row>
    <row r="20" spans="1:35" x14ac:dyDescent="0.3">
      <c r="A20" s="37" t="s">
        <v>104</v>
      </c>
      <c r="B20" s="37" t="s">
        <v>105</v>
      </c>
      <c r="C20" s="37" t="s">
        <v>106</v>
      </c>
      <c r="D20" s="26">
        <v>45966.543842592597</v>
      </c>
      <c r="E20" s="26">
        <v>45966.556485995374</v>
      </c>
      <c r="F20" s="37">
        <f t="shared" si="0"/>
        <v>0</v>
      </c>
      <c r="G20" s="37">
        <f t="shared" si="1"/>
        <v>11</v>
      </c>
      <c r="H20" s="37">
        <f t="shared" si="2"/>
        <v>0</v>
      </c>
      <c r="I20" s="37">
        <f t="shared" si="3"/>
        <v>13</v>
      </c>
      <c r="J20" s="37">
        <f t="shared" si="4"/>
        <v>24</v>
      </c>
      <c r="K20" s="38">
        <f t="shared" si="5"/>
        <v>0.45833333333333331</v>
      </c>
      <c r="L20" s="37" t="s">
        <v>59</v>
      </c>
      <c r="M20" s="37" t="s">
        <v>59</v>
      </c>
      <c r="N20" s="37" t="s">
        <v>59</v>
      </c>
      <c r="O20" s="37" t="s">
        <v>59</v>
      </c>
      <c r="P20" s="37" t="s">
        <v>59</v>
      </c>
      <c r="Q20" s="37" t="s">
        <v>59</v>
      </c>
      <c r="R20" s="37" t="s">
        <v>59</v>
      </c>
      <c r="S20" s="37" t="s">
        <v>59</v>
      </c>
      <c r="T20" s="37" t="s">
        <v>59</v>
      </c>
      <c r="U20" s="37" t="s">
        <v>60</v>
      </c>
      <c r="V20" s="37" t="s">
        <v>59</v>
      </c>
      <c r="W20" s="37" t="s">
        <v>60</v>
      </c>
      <c r="X20" s="37" t="s">
        <v>60</v>
      </c>
      <c r="Y20" s="37" t="s">
        <v>60</v>
      </c>
      <c r="Z20" s="37" t="s">
        <v>59</v>
      </c>
      <c r="AA20" s="37" t="s">
        <v>60</v>
      </c>
      <c r="AB20" s="37" t="s">
        <v>60</v>
      </c>
      <c r="AC20" s="37" t="s">
        <v>60</v>
      </c>
      <c r="AD20" s="37" t="s">
        <v>60</v>
      </c>
      <c r="AE20" s="37" t="s">
        <v>60</v>
      </c>
      <c r="AF20" s="37" t="s">
        <v>60</v>
      </c>
      <c r="AG20" s="37" t="s">
        <v>60</v>
      </c>
      <c r="AH20" s="37" t="s">
        <v>60</v>
      </c>
      <c r="AI20" s="37" t="s">
        <v>60</v>
      </c>
    </row>
    <row r="21" spans="1:35" x14ac:dyDescent="0.3">
      <c r="A21" s="37" t="s">
        <v>107</v>
      </c>
      <c r="B21" s="37" t="s">
        <v>108</v>
      </c>
      <c r="C21" s="37" t="s">
        <v>109</v>
      </c>
      <c r="D21" s="26">
        <v>45977.500752314816</v>
      </c>
      <c r="E21" s="26">
        <v>45977.500930439812</v>
      </c>
      <c r="F21" s="37">
        <f t="shared" si="0"/>
        <v>0</v>
      </c>
      <c r="G21" s="37">
        <f t="shared" si="1"/>
        <v>5</v>
      </c>
      <c r="H21" s="37">
        <f t="shared" si="2"/>
        <v>2</v>
      </c>
      <c r="I21" s="37">
        <f t="shared" si="3"/>
        <v>17</v>
      </c>
      <c r="J21" s="37">
        <f t="shared" si="4"/>
        <v>24</v>
      </c>
      <c r="K21" s="38">
        <f t="shared" si="5"/>
        <v>0.20833333333333334</v>
      </c>
      <c r="L21" s="37" t="s">
        <v>59</v>
      </c>
      <c r="M21" s="37" t="s">
        <v>60</v>
      </c>
      <c r="N21" s="37" t="s">
        <v>59</v>
      </c>
      <c r="O21" s="37" t="s">
        <v>59</v>
      </c>
      <c r="P21" s="37" t="s">
        <v>60</v>
      </c>
      <c r="Q21" s="37" t="s">
        <v>64</v>
      </c>
      <c r="R21" s="37" t="s">
        <v>59</v>
      </c>
      <c r="S21" s="37" t="s">
        <v>64</v>
      </c>
      <c r="T21" s="37" t="s">
        <v>59</v>
      </c>
      <c r="U21" s="37" t="s">
        <v>60</v>
      </c>
      <c r="V21" s="37" t="s">
        <v>60</v>
      </c>
      <c r="W21" s="37" t="s">
        <v>60</v>
      </c>
      <c r="X21" s="37" t="s">
        <v>60</v>
      </c>
      <c r="Y21" s="37" t="s">
        <v>60</v>
      </c>
      <c r="Z21" s="37" t="s">
        <v>60</v>
      </c>
      <c r="AA21" s="37" t="s">
        <v>60</v>
      </c>
      <c r="AB21" s="37" t="s">
        <v>60</v>
      </c>
      <c r="AC21" s="37" t="s">
        <v>60</v>
      </c>
      <c r="AD21" s="37" t="s">
        <v>60</v>
      </c>
      <c r="AE21" s="37" t="s">
        <v>60</v>
      </c>
      <c r="AF21" s="37" t="s">
        <v>60</v>
      </c>
      <c r="AG21" s="37" t="s">
        <v>60</v>
      </c>
      <c r="AH21" s="37" t="s">
        <v>60</v>
      </c>
      <c r="AI21" s="37" t="s">
        <v>60</v>
      </c>
    </row>
    <row r="22" spans="1:35" x14ac:dyDescent="0.3">
      <c r="A22" s="37" t="s">
        <v>110</v>
      </c>
      <c r="B22" s="37" t="s">
        <v>111</v>
      </c>
      <c r="C22" s="37" t="s">
        <v>112</v>
      </c>
      <c r="D22" s="26">
        <v>45951.340601851851</v>
      </c>
      <c r="E22" s="26">
        <v>45951.348152662038</v>
      </c>
      <c r="F22" s="37">
        <f t="shared" si="0"/>
        <v>0</v>
      </c>
      <c r="G22" s="37">
        <f t="shared" si="1"/>
        <v>6</v>
      </c>
      <c r="H22" s="37">
        <f t="shared" si="2"/>
        <v>1</v>
      </c>
      <c r="I22" s="37">
        <f t="shared" si="3"/>
        <v>17</v>
      </c>
      <c r="J22" s="37">
        <f t="shared" si="4"/>
        <v>24</v>
      </c>
      <c r="K22" s="38">
        <f t="shared" si="5"/>
        <v>0.25</v>
      </c>
      <c r="L22" s="37" t="s">
        <v>59</v>
      </c>
      <c r="M22" s="37" t="s">
        <v>59</v>
      </c>
      <c r="N22" s="37" t="s">
        <v>59</v>
      </c>
      <c r="O22" s="37" t="s">
        <v>59</v>
      </c>
      <c r="P22" s="37" t="s">
        <v>64</v>
      </c>
      <c r="Q22" s="37" t="s">
        <v>59</v>
      </c>
      <c r="R22" s="37" t="s">
        <v>59</v>
      </c>
      <c r="S22" s="37" t="s">
        <v>60</v>
      </c>
      <c r="T22" s="37" t="s">
        <v>60</v>
      </c>
      <c r="U22" s="37" t="s">
        <v>60</v>
      </c>
      <c r="V22" s="37" t="s">
        <v>60</v>
      </c>
      <c r="W22" s="37" t="s">
        <v>60</v>
      </c>
      <c r="X22" s="37" t="s">
        <v>60</v>
      </c>
      <c r="Y22" s="37" t="s">
        <v>60</v>
      </c>
      <c r="Z22" s="37" t="s">
        <v>60</v>
      </c>
      <c r="AA22" s="37" t="s">
        <v>60</v>
      </c>
      <c r="AB22" s="37" t="s">
        <v>60</v>
      </c>
      <c r="AC22" s="37" t="s">
        <v>60</v>
      </c>
      <c r="AD22" s="37" t="s">
        <v>60</v>
      </c>
      <c r="AE22" s="37" t="s">
        <v>60</v>
      </c>
      <c r="AF22" s="37" t="s">
        <v>60</v>
      </c>
      <c r="AG22" s="37" t="s">
        <v>60</v>
      </c>
      <c r="AH22" s="37" t="s">
        <v>60</v>
      </c>
      <c r="AI22" s="37" t="s">
        <v>60</v>
      </c>
    </row>
    <row r="23" spans="1:35" x14ac:dyDescent="0.3">
      <c r="A23" s="37" t="s">
        <v>113</v>
      </c>
      <c r="B23" s="37" t="s">
        <v>114</v>
      </c>
      <c r="C23" s="37" t="s">
        <v>115</v>
      </c>
      <c r="D23" s="26">
        <v>45977.917488425926</v>
      </c>
      <c r="E23" s="26">
        <v>45977.917735995376</v>
      </c>
      <c r="F23" s="37">
        <f t="shared" si="0"/>
        <v>0</v>
      </c>
      <c r="G23" s="37">
        <f t="shared" si="1"/>
        <v>6</v>
      </c>
      <c r="H23" s="37">
        <f t="shared" si="2"/>
        <v>0</v>
      </c>
      <c r="I23" s="37">
        <f t="shared" si="3"/>
        <v>18</v>
      </c>
      <c r="J23" s="37">
        <f t="shared" si="4"/>
        <v>24</v>
      </c>
      <c r="K23" s="38">
        <f t="shared" si="5"/>
        <v>0.25</v>
      </c>
      <c r="L23" s="37" t="s">
        <v>59</v>
      </c>
      <c r="M23" s="37" t="s">
        <v>60</v>
      </c>
      <c r="N23" s="37" t="s">
        <v>59</v>
      </c>
      <c r="O23" s="37" t="s">
        <v>59</v>
      </c>
      <c r="P23" s="37" t="s">
        <v>60</v>
      </c>
      <c r="Q23" s="37" t="s">
        <v>59</v>
      </c>
      <c r="R23" s="37" t="s">
        <v>59</v>
      </c>
      <c r="S23" s="37" t="s">
        <v>60</v>
      </c>
      <c r="T23" s="37" t="s">
        <v>60</v>
      </c>
      <c r="U23" s="37" t="s">
        <v>60</v>
      </c>
      <c r="V23" s="37" t="s">
        <v>60</v>
      </c>
      <c r="W23" s="37" t="s">
        <v>60</v>
      </c>
      <c r="X23" s="37" t="s">
        <v>60</v>
      </c>
      <c r="Y23" s="37" t="s">
        <v>60</v>
      </c>
      <c r="Z23" s="37" t="s">
        <v>60</v>
      </c>
      <c r="AA23" s="37" t="s">
        <v>59</v>
      </c>
      <c r="AB23" s="37" t="s">
        <v>60</v>
      </c>
      <c r="AC23" s="37" t="s">
        <v>60</v>
      </c>
      <c r="AD23" s="37" t="s">
        <v>60</v>
      </c>
      <c r="AE23" s="37" t="s">
        <v>60</v>
      </c>
      <c r="AF23" s="37" t="s">
        <v>60</v>
      </c>
      <c r="AG23" s="37" t="s">
        <v>60</v>
      </c>
      <c r="AH23" s="37" t="s">
        <v>60</v>
      </c>
      <c r="AI23" s="37" t="s">
        <v>60</v>
      </c>
    </row>
    <row r="24" spans="1:35" x14ac:dyDescent="0.3">
      <c r="A24" s="37" t="s">
        <v>116</v>
      </c>
      <c r="B24" s="37" t="s">
        <v>117</v>
      </c>
      <c r="C24" s="37" t="s">
        <v>118</v>
      </c>
      <c r="D24" s="26">
        <v>45968.907222222224</v>
      </c>
      <c r="E24" s="26">
        <v>45968.931485995374</v>
      </c>
      <c r="F24" s="37">
        <f t="shared" si="0"/>
        <v>0</v>
      </c>
      <c r="G24" s="37">
        <f t="shared" si="1"/>
        <v>5</v>
      </c>
      <c r="H24" s="37">
        <f t="shared" si="2"/>
        <v>0</v>
      </c>
      <c r="I24" s="37">
        <f t="shared" si="3"/>
        <v>19</v>
      </c>
      <c r="J24" s="37">
        <f t="shared" si="4"/>
        <v>24</v>
      </c>
      <c r="K24" s="38">
        <f t="shared" si="5"/>
        <v>0.20833333333333334</v>
      </c>
      <c r="L24" s="37" t="s">
        <v>59</v>
      </c>
      <c r="M24" s="37" t="s">
        <v>60</v>
      </c>
      <c r="N24" s="37" t="s">
        <v>59</v>
      </c>
      <c r="O24" s="37" t="s">
        <v>59</v>
      </c>
      <c r="P24" s="37" t="s">
        <v>60</v>
      </c>
      <c r="Q24" s="37" t="s">
        <v>60</v>
      </c>
      <c r="R24" s="37" t="s">
        <v>59</v>
      </c>
      <c r="S24" s="37" t="s">
        <v>60</v>
      </c>
      <c r="T24" s="37" t="s">
        <v>60</v>
      </c>
      <c r="U24" s="37" t="s">
        <v>59</v>
      </c>
      <c r="V24" s="37" t="s">
        <v>60</v>
      </c>
      <c r="W24" s="37" t="s">
        <v>60</v>
      </c>
      <c r="X24" s="37" t="s">
        <v>60</v>
      </c>
      <c r="Y24" s="37" t="s">
        <v>60</v>
      </c>
      <c r="Z24" s="37" t="s">
        <v>60</v>
      </c>
      <c r="AA24" s="37" t="s">
        <v>60</v>
      </c>
      <c r="AB24" s="37" t="s">
        <v>60</v>
      </c>
      <c r="AC24" s="37" t="s">
        <v>60</v>
      </c>
      <c r="AD24" s="37" t="s">
        <v>60</v>
      </c>
      <c r="AE24" s="37" t="s">
        <v>60</v>
      </c>
      <c r="AF24" s="37" t="s">
        <v>60</v>
      </c>
      <c r="AG24" s="37" t="s">
        <v>60</v>
      </c>
      <c r="AH24" s="37" t="s">
        <v>60</v>
      </c>
      <c r="AI24" s="37" t="s">
        <v>60</v>
      </c>
    </row>
    <row r="25" spans="1:35" x14ac:dyDescent="0.3">
      <c r="A25" s="37" t="s">
        <v>119</v>
      </c>
      <c r="B25" s="37" t="s">
        <v>120</v>
      </c>
      <c r="C25" s="37" t="s">
        <v>121</v>
      </c>
      <c r="D25" s="26">
        <v>45975.627337962964</v>
      </c>
      <c r="E25" s="26">
        <v>45975.639819328702</v>
      </c>
      <c r="F25" s="37">
        <f t="shared" si="0"/>
        <v>0</v>
      </c>
      <c r="G25" s="37">
        <f t="shared" si="1"/>
        <v>10</v>
      </c>
      <c r="H25" s="37">
        <f t="shared" si="2"/>
        <v>0</v>
      </c>
      <c r="I25" s="37">
        <f t="shared" si="3"/>
        <v>14</v>
      </c>
      <c r="J25" s="37">
        <f t="shared" si="4"/>
        <v>24</v>
      </c>
      <c r="K25" s="38">
        <f t="shared" si="5"/>
        <v>0.41666666666666669</v>
      </c>
      <c r="L25" s="37" t="s">
        <v>59</v>
      </c>
      <c r="M25" s="37" t="s">
        <v>59</v>
      </c>
      <c r="N25" s="37" t="s">
        <v>59</v>
      </c>
      <c r="O25" s="37" t="s">
        <v>59</v>
      </c>
      <c r="P25" s="37" t="s">
        <v>59</v>
      </c>
      <c r="Q25" s="37" t="s">
        <v>59</v>
      </c>
      <c r="R25" s="37" t="s">
        <v>59</v>
      </c>
      <c r="S25" s="37" t="s">
        <v>59</v>
      </c>
      <c r="T25" s="37" t="s">
        <v>59</v>
      </c>
      <c r="U25" s="37" t="s">
        <v>59</v>
      </c>
      <c r="V25" s="37" t="s">
        <v>60</v>
      </c>
      <c r="W25" s="37" t="s">
        <v>60</v>
      </c>
      <c r="X25" s="37" t="s">
        <v>60</v>
      </c>
      <c r="Y25" s="37" t="s">
        <v>60</v>
      </c>
      <c r="Z25" s="37" t="s">
        <v>60</v>
      </c>
      <c r="AA25" s="37" t="s">
        <v>60</v>
      </c>
      <c r="AB25" s="37" t="s">
        <v>60</v>
      </c>
      <c r="AC25" s="37" t="s">
        <v>60</v>
      </c>
      <c r="AD25" s="37" t="s">
        <v>60</v>
      </c>
      <c r="AE25" s="37" t="s">
        <v>60</v>
      </c>
      <c r="AF25" s="37" t="s">
        <v>60</v>
      </c>
      <c r="AG25" s="37" t="s">
        <v>60</v>
      </c>
      <c r="AH25" s="37" t="s">
        <v>60</v>
      </c>
      <c r="AI25" s="37" t="s">
        <v>60</v>
      </c>
    </row>
    <row r="26" spans="1:35" x14ac:dyDescent="0.3">
      <c r="A26" s="37" t="s">
        <v>122</v>
      </c>
      <c r="B26" s="37" t="s">
        <v>123</v>
      </c>
      <c r="C26" s="37" t="s">
        <v>124</v>
      </c>
      <c r="D26" s="26">
        <v>45974.718865740739</v>
      </c>
      <c r="E26" s="26">
        <v>45974.723152662038</v>
      </c>
      <c r="F26" s="37">
        <f t="shared" si="0"/>
        <v>0</v>
      </c>
      <c r="G26" s="37">
        <f t="shared" si="1"/>
        <v>5</v>
      </c>
      <c r="H26" s="37">
        <f t="shared" si="2"/>
        <v>0</v>
      </c>
      <c r="I26" s="37">
        <f t="shared" si="3"/>
        <v>19</v>
      </c>
      <c r="J26" s="37">
        <f t="shared" si="4"/>
        <v>24</v>
      </c>
      <c r="K26" s="38">
        <f t="shared" si="5"/>
        <v>0.20833333333333334</v>
      </c>
      <c r="L26" s="37" t="s">
        <v>59</v>
      </c>
      <c r="M26" s="37" t="s">
        <v>60</v>
      </c>
      <c r="N26" s="37" t="s">
        <v>60</v>
      </c>
      <c r="O26" s="37" t="s">
        <v>59</v>
      </c>
      <c r="P26" s="37" t="s">
        <v>60</v>
      </c>
      <c r="Q26" s="37" t="s">
        <v>60</v>
      </c>
      <c r="R26" s="37" t="s">
        <v>59</v>
      </c>
      <c r="S26" s="37" t="s">
        <v>60</v>
      </c>
      <c r="T26" s="37" t="s">
        <v>60</v>
      </c>
      <c r="U26" s="37" t="s">
        <v>59</v>
      </c>
      <c r="V26" s="37" t="s">
        <v>60</v>
      </c>
      <c r="W26" s="37" t="s">
        <v>60</v>
      </c>
      <c r="X26" s="37" t="s">
        <v>59</v>
      </c>
      <c r="Y26" s="37" t="s">
        <v>60</v>
      </c>
      <c r="Z26" s="37" t="s">
        <v>60</v>
      </c>
      <c r="AA26" s="37" t="s">
        <v>60</v>
      </c>
      <c r="AB26" s="37" t="s">
        <v>60</v>
      </c>
      <c r="AC26" s="37" t="s">
        <v>60</v>
      </c>
      <c r="AD26" s="37" t="s">
        <v>60</v>
      </c>
      <c r="AE26" s="37" t="s">
        <v>60</v>
      </c>
      <c r="AF26" s="37" t="s">
        <v>60</v>
      </c>
      <c r="AG26" s="37" t="s">
        <v>60</v>
      </c>
      <c r="AH26" s="37" t="s">
        <v>60</v>
      </c>
      <c r="AI26" s="37" t="s">
        <v>60</v>
      </c>
    </row>
    <row r="27" spans="1:35" x14ac:dyDescent="0.3">
      <c r="A27" s="37" t="s">
        <v>125</v>
      </c>
      <c r="B27" s="37" t="s">
        <v>126</v>
      </c>
      <c r="C27" s="37" t="s">
        <v>127</v>
      </c>
      <c r="D27" s="26">
        <v>45910.802824074075</v>
      </c>
      <c r="E27" s="26">
        <v>45910.806485995374</v>
      </c>
      <c r="F27" s="37">
        <f t="shared" si="0"/>
        <v>0</v>
      </c>
      <c r="G27" s="37">
        <f t="shared" si="1"/>
        <v>3</v>
      </c>
      <c r="H27" s="37">
        <f t="shared" si="2"/>
        <v>0</v>
      </c>
      <c r="I27" s="37">
        <f t="shared" si="3"/>
        <v>21</v>
      </c>
      <c r="J27" s="37">
        <f t="shared" si="4"/>
        <v>24</v>
      </c>
      <c r="K27" s="38">
        <f t="shared" si="5"/>
        <v>0.125</v>
      </c>
      <c r="L27" s="37" t="s">
        <v>59</v>
      </c>
      <c r="M27" s="37" t="s">
        <v>60</v>
      </c>
      <c r="N27" s="37" t="s">
        <v>60</v>
      </c>
      <c r="O27" s="37" t="s">
        <v>59</v>
      </c>
      <c r="P27" s="37" t="s">
        <v>60</v>
      </c>
      <c r="Q27" s="37" t="s">
        <v>60</v>
      </c>
      <c r="R27" s="37" t="s">
        <v>59</v>
      </c>
      <c r="S27" s="37" t="s">
        <v>60</v>
      </c>
      <c r="T27" s="37" t="s">
        <v>60</v>
      </c>
      <c r="U27" s="37" t="s">
        <v>60</v>
      </c>
      <c r="V27" s="37" t="s">
        <v>60</v>
      </c>
      <c r="W27" s="37" t="s">
        <v>60</v>
      </c>
      <c r="X27" s="37" t="s">
        <v>60</v>
      </c>
      <c r="Y27" s="37" t="s">
        <v>60</v>
      </c>
      <c r="Z27" s="37" t="s">
        <v>60</v>
      </c>
      <c r="AA27" s="37" t="s">
        <v>60</v>
      </c>
      <c r="AB27" s="37" t="s">
        <v>60</v>
      </c>
      <c r="AC27" s="37" t="s">
        <v>60</v>
      </c>
      <c r="AD27" s="37" t="s">
        <v>60</v>
      </c>
      <c r="AE27" s="37" t="s">
        <v>60</v>
      </c>
      <c r="AF27" s="37" t="s">
        <v>60</v>
      </c>
      <c r="AG27" s="37" t="s">
        <v>60</v>
      </c>
      <c r="AH27" s="37" t="s">
        <v>60</v>
      </c>
      <c r="AI27" s="37" t="s">
        <v>60</v>
      </c>
    </row>
    <row r="28" spans="1:35" x14ac:dyDescent="0.3">
      <c r="A28" s="37" t="s">
        <v>128</v>
      </c>
      <c r="B28" s="37" t="s">
        <v>129</v>
      </c>
      <c r="C28" s="37" t="s">
        <v>130</v>
      </c>
      <c r="D28" s="26">
        <v>45977.825173611112</v>
      </c>
      <c r="E28" s="26">
        <v>45977.825930439816</v>
      </c>
      <c r="F28" s="37">
        <f t="shared" si="0"/>
        <v>0</v>
      </c>
      <c r="G28" s="37">
        <f t="shared" si="1"/>
        <v>2</v>
      </c>
      <c r="H28" s="37">
        <f t="shared" si="2"/>
        <v>0</v>
      </c>
      <c r="I28" s="37">
        <f t="shared" si="3"/>
        <v>22</v>
      </c>
      <c r="J28" s="37">
        <f t="shared" si="4"/>
        <v>24</v>
      </c>
      <c r="K28" s="38">
        <f t="shared" si="5"/>
        <v>8.3333333333333329E-2</v>
      </c>
      <c r="L28" s="37" t="s">
        <v>59</v>
      </c>
      <c r="M28" s="37" t="s">
        <v>60</v>
      </c>
      <c r="N28" s="37" t="s">
        <v>60</v>
      </c>
      <c r="O28" s="37" t="s">
        <v>60</v>
      </c>
      <c r="P28" s="37" t="s">
        <v>60</v>
      </c>
      <c r="Q28" s="37" t="s">
        <v>60</v>
      </c>
      <c r="R28" s="37" t="s">
        <v>59</v>
      </c>
      <c r="S28" s="37" t="s">
        <v>60</v>
      </c>
      <c r="T28" s="37" t="s">
        <v>60</v>
      </c>
      <c r="U28" s="37" t="s">
        <v>60</v>
      </c>
      <c r="V28" s="37" t="s">
        <v>60</v>
      </c>
      <c r="W28" s="37" t="s">
        <v>60</v>
      </c>
      <c r="X28" s="37" t="s">
        <v>60</v>
      </c>
      <c r="Y28" s="37" t="s">
        <v>60</v>
      </c>
      <c r="Z28" s="37" t="s">
        <v>60</v>
      </c>
      <c r="AA28" s="37" t="s">
        <v>60</v>
      </c>
      <c r="AB28" s="37" t="s">
        <v>60</v>
      </c>
      <c r="AC28" s="37" t="s">
        <v>60</v>
      </c>
      <c r="AD28" s="37" t="s">
        <v>60</v>
      </c>
      <c r="AE28" s="37" t="s">
        <v>60</v>
      </c>
      <c r="AF28" s="37" t="s">
        <v>60</v>
      </c>
      <c r="AG28" s="37" t="s">
        <v>60</v>
      </c>
      <c r="AH28" s="37" t="s">
        <v>60</v>
      </c>
      <c r="AI28" s="37" t="s">
        <v>60</v>
      </c>
    </row>
    <row r="29" spans="1:35" x14ac:dyDescent="0.3">
      <c r="A29" s="37" t="s">
        <v>131</v>
      </c>
      <c r="B29" s="37" t="s">
        <v>132</v>
      </c>
      <c r="C29" s="37" t="s">
        <v>133</v>
      </c>
      <c r="D29" s="26">
        <v>45898.497361111113</v>
      </c>
      <c r="E29" s="26">
        <v>45898.514819328702</v>
      </c>
      <c r="F29" s="37">
        <f t="shared" si="0"/>
        <v>0</v>
      </c>
      <c r="G29" s="37">
        <f t="shared" si="1"/>
        <v>0</v>
      </c>
      <c r="H29" s="37">
        <f t="shared" si="2"/>
        <v>0</v>
      </c>
      <c r="I29" s="37">
        <f t="shared" si="3"/>
        <v>24</v>
      </c>
      <c r="J29" s="37">
        <f t="shared" si="4"/>
        <v>24</v>
      </c>
      <c r="K29" s="38">
        <f t="shared" si="5"/>
        <v>0</v>
      </c>
      <c r="L29" s="37" t="s">
        <v>60</v>
      </c>
      <c r="M29" s="37" t="s">
        <v>60</v>
      </c>
      <c r="N29" s="37" t="s">
        <v>60</v>
      </c>
      <c r="O29" s="37" t="s">
        <v>60</v>
      </c>
      <c r="P29" s="37" t="s">
        <v>60</v>
      </c>
      <c r="Q29" s="37" t="s">
        <v>60</v>
      </c>
      <c r="R29" s="37" t="s">
        <v>60</v>
      </c>
      <c r="S29" s="37" t="s">
        <v>60</v>
      </c>
      <c r="T29" s="37" t="s">
        <v>60</v>
      </c>
      <c r="U29" s="37" t="s">
        <v>60</v>
      </c>
      <c r="V29" s="37" t="s">
        <v>60</v>
      </c>
      <c r="W29" s="37" t="s">
        <v>60</v>
      </c>
      <c r="X29" s="37" t="s">
        <v>60</v>
      </c>
      <c r="Y29" s="37" t="s">
        <v>60</v>
      </c>
      <c r="Z29" s="37" t="s">
        <v>60</v>
      </c>
      <c r="AA29" s="37" t="s">
        <v>60</v>
      </c>
      <c r="AB29" s="37" t="s">
        <v>60</v>
      </c>
      <c r="AC29" s="37" t="s">
        <v>60</v>
      </c>
      <c r="AD29" s="37" t="s">
        <v>60</v>
      </c>
      <c r="AE29" s="37" t="s">
        <v>60</v>
      </c>
      <c r="AF29" s="37" t="s">
        <v>60</v>
      </c>
      <c r="AG29" s="37" t="s">
        <v>60</v>
      </c>
      <c r="AH29" s="37" t="s">
        <v>60</v>
      </c>
      <c r="AI29" s="37" t="s">
        <v>60</v>
      </c>
    </row>
    <row r="30" spans="1:35" x14ac:dyDescent="0.3">
      <c r="A30" s="37" t="s">
        <v>134</v>
      </c>
      <c r="B30" s="37" t="s">
        <v>135</v>
      </c>
      <c r="C30" s="37" t="s">
        <v>136</v>
      </c>
      <c r="D30" s="26">
        <v>45830.81517361111</v>
      </c>
      <c r="E30" s="26">
        <v>45830.848152662038</v>
      </c>
      <c r="F30" s="37">
        <f t="shared" si="0"/>
        <v>0</v>
      </c>
      <c r="G30" s="37">
        <f t="shared" si="1"/>
        <v>0</v>
      </c>
      <c r="H30" s="37">
        <f t="shared" si="2"/>
        <v>0</v>
      </c>
      <c r="I30" s="37">
        <f t="shared" si="3"/>
        <v>24</v>
      </c>
      <c r="J30" s="37">
        <f t="shared" si="4"/>
        <v>24</v>
      </c>
      <c r="K30" s="38">
        <f t="shared" si="5"/>
        <v>0</v>
      </c>
      <c r="L30" s="37" t="s">
        <v>60</v>
      </c>
      <c r="M30" s="37" t="s">
        <v>60</v>
      </c>
      <c r="N30" s="37" t="s">
        <v>60</v>
      </c>
      <c r="O30" s="37" t="s">
        <v>60</v>
      </c>
      <c r="P30" s="37" t="s">
        <v>60</v>
      </c>
      <c r="Q30" s="37" t="s">
        <v>60</v>
      </c>
      <c r="R30" s="37" t="s">
        <v>60</v>
      </c>
      <c r="S30" s="37" t="s">
        <v>60</v>
      </c>
      <c r="T30" s="37" t="s">
        <v>60</v>
      </c>
      <c r="U30" s="37" t="s">
        <v>60</v>
      </c>
      <c r="V30" s="37" t="s">
        <v>60</v>
      </c>
      <c r="W30" s="37" t="s">
        <v>60</v>
      </c>
      <c r="X30" s="37" t="s">
        <v>60</v>
      </c>
      <c r="Y30" s="37" t="s">
        <v>60</v>
      </c>
      <c r="Z30" s="37" t="s">
        <v>60</v>
      </c>
      <c r="AA30" s="37" t="s">
        <v>60</v>
      </c>
      <c r="AB30" s="37" t="s">
        <v>60</v>
      </c>
      <c r="AC30" s="37" t="s">
        <v>60</v>
      </c>
      <c r="AD30" s="37" t="s">
        <v>60</v>
      </c>
      <c r="AE30" s="37" t="s">
        <v>60</v>
      </c>
      <c r="AF30" s="37" t="s">
        <v>60</v>
      </c>
      <c r="AG30" s="37" t="s">
        <v>60</v>
      </c>
      <c r="AH30" s="37" t="s">
        <v>60</v>
      </c>
      <c r="AI30" s="37" t="s">
        <v>60</v>
      </c>
    </row>
    <row r="31" spans="1:35" x14ac:dyDescent="0.3">
      <c r="A31" s="37" t="s">
        <v>137</v>
      </c>
      <c r="B31" s="37" t="s">
        <v>138</v>
      </c>
      <c r="C31" s="37" t="s">
        <v>139</v>
      </c>
      <c r="D31" s="26">
        <v>45877.711018518516</v>
      </c>
      <c r="E31" s="26">
        <v>45877.723152662038</v>
      </c>
      <c r="F31" s="37">
        <f t="shared" si="0"/>
        <v>0</v>
      </c>
      <c r="G31" s="37">
        <f t="shared" si="1"/>
        <v>0</v>
      </c>
      <c r="H31" s="37">
        <f t="shared" si="2"/>
        <v>0</v>
      </c>
      <c r="I31" s="37">
        <f t="shared" si="3"/>
        <v>24</v>
      </c>
      <c r="J31" s="37">
        <f t="shared" si="4"/>
        <v>24</v>
      </c>
      <c r="K31" s="38">
        <f t="shared" si="5"/>
        <v>0</v>
      </c>
      <c r="L31" s="37" t="s">
        <v>60</v>
      </c>
      <c r="M31" s="37" t="s">
        <v>60</v>
      </c>
      <c r="N31" s="37" t="s">
        <v>60</v>
      </c>
      <c r="O31" s="37" t="s">
        <v>60</v>
      </c>
      <c r="P31" s="37" t="s">
        <v>60</v>
      </c>
      <c r="Q31" s="37" t="s">
        <v>60</v>
      </c>
      <c r="R31" s="37" t="s">
        <v>60</v>
      </c>
      <c r="S31" s="37" t="s">
        <v>60</v>
      </c>
      <c r="T31" s="37" t="s">
        <v>60</v>
      </c>
      <c r="U31" s="37" t="s">
        <v>60</v>
      </c>
      <c r="V31" s="37" t="s">
        <v>60</v>
      </c>
      <c r="W31" s="37" t="s">
        <v>60</v>
      </c>
      <c r="X31" s="37" t="s">
        <v>60</v>
      </c>
      <c r="Y31" s="37" t="s">
        <v>60</v>
      </c>
      <c r="Z31" s="37" t="s">
        <v>60</v>
      </c>
      <c r="AA31" s="37" t="s">
        <v>60</v>
      </c>
      <c r="AB31" s="37" t="s">
        <v>60</v>
      </c>
      <c r="AC31" s="37" t="s">
        <v>60</v>
      </c>
      <c r="AD31" s="37" t="s">
        <v>60</v>
      </c>
      <c r="AE31" s="37" t="s">
        <v>60</v>
      </c>
      <c r="AF31" s="37" t="s">
        <v>60</v>
      </c>
      <c r="AG31" s="37" t="s">
        <v>60</v>
      </c>
      <c r="AH31" s="37" t="s">
        <v>60</v>
      </c>
      <c r="AI31" s="37" t="s">
        <v>60</v>
      </c>
    </row>
    <row r="32" spans="1:35" x14ac:dyDescent="0.3">
      <c r="A32" s="37" t="s">
        <v>140</v>
      </c>
      <c r="B32" s="37" t="s">
        <v>141</v>
      </c>
      <c r="C32" s="37" t="s">
        <v>142</v>
      </c>
      <c r="D32" s="26">
        <v>45900.816145833334</v>
      </c>
      <c r="E32" s="26">
        <v>45900.848152662038</v>
      </c>
      <c r="F32" s="37">
        <f t="shared" si="0"/>
        <v>0</v>
      </c>
      <c r="G32" s="37">
        <f t="shared" si="1"/>
        <v>0</v>
      </c>
      <c r="H32" s="37">
        <f t="shared" si="2"/>
        <v>0</v>
      </c>
      <c r="I32" s="37">
        <f t="shared" si="3"/>
        <v>24</v>
      </c>
      <c r="J32" s="37">
        <f t="shared" si="4"/>
        <v>24</v>
      </c>
      <c r="K32" s="38">
        <f t="shared" si="5"/>
        <v>0</v>
      </c>
      <c r="L32" s="37" t="s">
        <v>60</v>
      </c>
      <c r="M32" s="37" t="s">
        <v>60</v>
      </c>
      <c r="N32" s="37" t="s">
        <v>60</v>
      </c>
      <c r="O32" s="37" t="s">
        <v>60</v>
      </c>
      <c r="P32" s="37" t="s">
        <v>60</v>
      </c>
      <c r="Q32" s="37" t="s">
        <v>60</v>
      </c>
      <c r="R32" s="37" t="s">
        <v>60</v>
      </c>
      <c r="S32" s="37" t="s">
        <v>60</v>
      </c>
      <c r="T32" s="37" t="s">
        <v>60</v>
      </c>
      <c r="U32" s="37" t="s">
        <v>60</v>
      </c>
      <c r="V32" s="37" t="s">
        <v>60</v>
      </c>
      <c r="W32" s="37" t="s">
        <v>60</v>
      </c>
      <c r="X32" s="37" t="s">
        <v>60</v>
      </c>
      <c r="Y32" s="37" t="s">
        <v>60</v>
      </c>
      <c r="Z32" s="37" t="s">
        <v>60</v>
      </c>
      <c r="AA32" s="37" t="s">
        <v>60</v>
      </c>
      <c r="AB32" s="37" t="s">
        <v>60</v>
      </c>
      <c r="AC32" s="37" t="s">
        <v>60</v>
      </c>
      <c r="AD32" s="37" t="s">
        <v>60</v>
      </c>
      <c r="AE32" s="37" t="s">
        <v>60</v>
      </c>
      <c r="AF32" s="37" t="s">
        <v>60</v>
      </c>
      <c r="AG32" s="37" t="s">
        <v>60</v>
      </c>
      <c r="AH32" s="37" t="s">
        <v>60</v>
      </c>
      <c r="AI32" s="37" t="s">
        <v>60</v>
      </c>
    </row>
    <row r="33" spans="1:35" x14ac:dyDescent="0.3">
      <c r="A33" s="37" t="s">
        <v>143</v>
      </c>
      <c r="B33" s="37" t="s">
        <v>144</v>
      </c>
      <c r="C33" s="37" t="s">
        <v>145</v>
      </c>
      <c r="D33" s="26">
        <v>45973.738541666666</v>
      </c>
      <c r="E33" s="26">
        <v>45973.764819328702</v>
      </c>
      <c r="F33" s="37">
        <f t="shared" si="0"/>
        <v>0</v>
      </c>
      <c r="G33" s="37">
        <f t="shared" si="1"/>
        <v>4</v>
      </c>
      <c r="H33" s="37">
        <f t="shared" si="2"/>
        <v>1</v>
      </c>
      <c r="I33" s="37">
        <f t="shared" si="3"/>
        <v>19</v>
      </c>
      <c r="J33" s="37">
        <f t="shared" si="4"/>
        <v>24</v>
      </c>
      <c r="K33" s="38">
        <f t="shared" si="5"/>
        <v>0.16666666666666666</v>
      </c>
      <c r="L33" s="37" t="s">
        <v>59</v>
      </c>
      <c r="M33" s="37" t="s">
        <v>60</v>
      </c>
      <c r="N33" s="37" t="s">
        <v>60</v>
      </c>
      <c r="O33" s="37" t="s">
        <v>59</v>
      </c>
      <c r="P33" s="37" t="s">
        <v>60</v>
      </c>
      <c r="Q33" s="37" t="s">
        <v>60</v>
      </c>
      <c r="R33" s="37" t="s">
        <v>59</v>
      </c>
      <c r="S33" s="37" t="s">
        <v>60</v>
      </c>
      <c r="T33" s="37" t="s">
        <v>60</v>
      </c>
      <c r="U33" s="37" t="s">
        <v>64</v>
      </c>
      <c r="V33" s="37" t="s">
        <v>60</v>
      </c>
      <c r="W33" s="37" t="s">
        <v>60</v>
      </c>
      <c r="X33" s="37" t="s">
        <v>60</v>
      </c>
      <c r="Y33" s="37" t="s">
        <v>60</v>
      </c>
      <c r="Z33" s="37" t="s">
        <v>60</v>
      </c>
      <c r="AA33" s="37" t="s">
        <v>59</v>
      </c>
      <c r="AB33" s="37" t="s">
        <v>60</v>
      </c>
      <c r="AC33" s="37" t="s">
        <v>60</v>
      </c>
      <c r="AD33" s="37" t="s">
        <v>60</v>
      </c>
      <c r="AE33" s="37" t="s">
        <v>60</v>
      </c>
      <c r="AF33" s="37" t="s">
        <v>60</v>
      </c>
      <c r="AG33" s="37" t="s">
        <v>60</v>
      </c>
      <c r="AH33" s="37" t="s">
        <v>60</v>
      </c>
      <c r="AI33" s="37" t="s">
        <v>60</v>
      </c>
    </row>
    <row r="34" spans="1:35" x14ac:dyDescent="0.3">
      <c r="A34" s="37" t="s">
        <v>146</v>
      </c>
      <c r="B34" s="37" t="s">
        <v>147</v>
      </c>
      <c r="C34" s="37" t="s">
        <v>148</v>
      </c>
      <c r="D34" s="26">
        <v>45977.924641203703</v>
      </c>
      <c r="E34" s="26">
        <v>45977.924657291667</v>
      </c>
      <c r="F34" s="37">
        <f t="shared" si="0"/>
        <v>0</v>
      </c>
      <c r="G34" s="37">
        <f t="shared" si="1"/>
        <v>2</v>
      </c>
      <c r="H34" s="37">
        <f t="shared" si="2"/>
        <v>5</v>
      </c>
      <c r="I34" s="37">
        <f t="shared" si="3"/>
        <v>17</v>
      </c>
      <c r="J34" s="37">
        <f t="shared" si="4"/>
        <v>24</v>
      </c>
      <c r="K34" s="38">
        <f t="shared" si="5"/>
        <v>8.3333333333333329E-2</v>
      </c>
      <c r="L34" s="37" t="s">
        <v>59</v>
      </c>
      <c r="M34" s="37" t="s">
        <v>60</v>
      </c>
      <c r="N34" s="37" t="s">
        <v>60</v>
      </c>
      <c r="O34" s="37" t="s">
        <v>64</v>
      </c>
      <c r="P34" s="37" t="s">
        <v>60</v>
      </c>
      <c r="Q34" s="37" t="s">
        <v>64</v>
      </c>
      <c r="R34" s="37" t="s">
        <v>64</v>
      </c>
      <c r="S34" s="37" t="s">
        <v>64</v>
      </c>
      <c r="T34" s="37" t="s">
        <v>64</v>
      </c>
      <c r="U34" s="37" t="s">
        <v>60</v>
      </c>
      <c r="V34" s="37" t="s">
        <v>60</v>
      </c>
      <c r="W34" s="37" t="s">
        <v>60</v>
      </c>
      <c r="X34" s="37" t="s">
        <v>60</v>
      </c>
      <c r="Y34" s="37" t="s">
        <v>60</v>
      </c>
      <c r="Z34" s="37" t="s">
        <v>60</v>
      </c>
      <c r="AA34" s="37" t="s">
        <v>59</v>
      </c>
      <c r="AB34" s="37" t="s">
        <v>60</v>
      </c>
      <c r="AC34" s="37" t="s">
        <v>60</v>
      </c>
      <c r="AD34" s="37" t="s">
        <v>60</v>
      </c>
      <c r="AE34" s="37" t="s">
        <v>60</v>
      </c>
      <c r="AF34" s="37" t="s">
        <v>60</v>
      </c>
      <c r="AG34" s="37" t="s">
        <v>60</v>
      </c>
      <c r="AH34" s="37" t="s">
        <v>60</v>
      </c>
      <c r="AI34" s="37" t="s">
        <v>60</v>
      </c>
    </row>
    <row r="35" spans="1:35" x14ac:dyDescent="0.3">
      <c r="A35" s="37" t="s">
        <v>149</v>
      </c>
      <c r="B35" s="37" t="s">
        <v>150</v>
      </c>
      <c r="C35" s="37" t="s">
        <v>151</v>
      </c>
      <c r="D35" s="26">
        <v>45844.432164351849</v>
      </c>
      <c r="E35" s="26">
        <v>45844.473152662038</v>
      </c>
      <c r="F35" s="37">
        <f t="shared" si="0"/>
        <v>0</v>
      </c>
      <c r="G35" s="37">
        <f t="shared" si="1"/>
        <v>0</v>
      </c>
      <c r="H35" s="37">
        <f t="shared" si="2"/>
        <v>0</v>
      </c>
      <c r="I35" s="37">
        <f t="shared" si="3"/>
        <v>24</v>
      </c>
      <c r="J35" s="37">
        <f t="shared" si="4"/>
        <v>24</v>
      </c>
      <c r="K35" s="38">
        <f t="shared" si="5"/>
        <v>0</v>
      </c>
      <c r="L35" s="37" t="s">
        <v>60</v>
      </c>
      <c r="M35" s="37" t="s">
        <v>60</v>
      </c>
      <c r="N35" s="37" t="s">
        <v>60</v>
      </c>
      <c r="O35" s="37" t="s">
        <v>60</v>
      </c>
      <c r="P35" s="37" t="s">
        <v>60</v>
      </c>
      <c r="Q35" s="37" t="s">
        <v>60</v>
      </c>
      <c r="R35" s="37" t="s">
        <v>60</v>
      </c>
      <c r="S35" s="37" t="s">
        <v>60</v>
      </c>
      <c r="T35" s="37" t="s">
        <v>60</v>
      </c>
      <c r="U35" s="37" t="s">
        <v>60</v>
      </c>
      <c r="V35" s="37" t="s">
        <v>60</v>
      </c>
      <c r="W35" s="37" t="s">
        <v>60</v>
      </c>
      <c r="X35" s="37" t="s">
        <v>60</v>
      </c>
      <c r="Y35" s="37" t="s">
        <v>60</v>
      </c>
      <c r="Z35" s="37" t="s">
        <v>60</v>
      </c>
      <c r="AA35" s="37" t="s">
        <v>60</v>
      </c>
      <c r="AB35" s="37" t="s">
        <v>60</v>
      </c>
      <c r="AC35" s="37" t="s">
        <v>60</v>
      </c>
      <c r="AD35" s="37" t="s">
        <v>60</v>
      </c>
      <c r="AE35" s="37" t="s">
        <v>60</v>
      </c>
      <c r="AF35" s="37" t="s">
        <v>60</v>
      </c>
      <c r="AG35" s="37" t="s">
        <v>60</v>
      </c>
      <c r="AH35" s="37" t="s">
        <v>60</v>
      </c>
      <c r="AI35" s="37" t="s">
        <v>60</v>
      </c>
    </row>
    <row r="36" spans="1:35" x14ac:dyDescent="0.3">
      <c r="A36" s="37" t="s">
        <v>152</v>
      </c>
      <c r="B36" s="37" t="s">
        <v>153</v>
      </c>
      <c r="C36" s="37" t="s">
        <v>154</v>
      </c>
      <c r="D36" s="26">
        <v>45862.687754629631</v>
      </c>
      <c r="E36" s="26">
        <v>45862.723152662038</v>
      </c>
      <c r="F36" s="37">
        <f t="shared" si="0"/>
        <v>0</v>
      </c>
      <c r="G36" s="37">
        <f t="shared" si="1"/>
        <v>0</v>
      </c>
      <c r="H36" s="37">
        <f t="shared" si="2"/>
        <v>0</v>
      </c>
      <c r="I36" s="37">
        <f t="shared" si="3"/>
        <v>24</v>
      </c>
      <c r="J36" s="37">
        <f t="shared" si="4"/>
        <v>24</v>
      </c>
      <c r="K36" s="38">
        <f t="shared" si="5"/>
        <v>0</v>
      </c>
      <c r="L36" s="37" t="s">
        <v>60</v>
      </c>
      <c r="M36" s="37" t="s">
        <v>60</v>
      </c>
      <c r="N36" s="37" t="s">
        <v>60</v>
      </c>
      <c r="O36" s="37" t="s">
        <v>60</v>
      </c>
      <c r="P36" s="37" t="s">
        <v>60</v>
      </c>
      <c r="Q36" s="37" t="s">
        <v>60</v>
      </c>
      <c r="R36" s="37" t="s">
        <v>60</v>
      </c>
      <c r="S36" s="37" t="s">
        <v>60</v>
      </c>
      <c r="T36" s="37" t="s">
        <v>60</v>
      </c>
      <c r="U36" s="37" t="s">
        <v>60</v>
      </c>
      <c r="V36" s="37" t="s">
        <v>60</v>
      </c>
      <c r="W36" s="37" t="s">
        <v>60</v>
      </c>
      <c r="X36" s="37" t="s">
        <v>60</v>
      </c>
      <c r="Y36" s="37" t="s">
        <v>60</v>
      </c>
      <c r="Z36" s="37" t="s">
        <v>60</v>
      </c>
      <c r="AA36" s="37" t="s">
        <v>60</v>
      </c>
      <c r="AB36" s="37" t="s">
        <v>60</v>
      </c>
      <c r="AC36" s="37" t="s">
        <v>60</v>
      </c>
      <c r="AD36" s="37" t="s">
        <v>60</v>
      </c>
      <c r="AE36" s="37" t="s">
        <v>60</v>
      </c>
      <c r="AF36" s="37" t="s">
        <v>60</v>
      </c>
      <c r="AG36" s="37" t="s">
        <v>60</v>
      </c>
      <c r="AH36" s="37" t="s">
        <v>60</v>
      </c>
      <c r="AI36" s="37" t="s">
        <v>60</v>
      </c>
    </row>
    <row r="37" spans="1:35" x14ac:dyDescent="0.3">
      <c r="A37" s="37" t="s">
        <v>155</v>
      </c>
      <c r="B37" s="37" t="s">
        <v>156</v>
      </c>
      <c r="C37" s="37" t="s">
        <v>157</v>
      </c>
      <c r="D37" s="26">
        <v>45844.944907407407</v>
      </c>
      <c r="E37" s="26">
        <v>45844.973152662038</v>
      </c>
      <c r="F37" s="37">
        <f t="shared" ref="F37:F62" si="6">COUNTIFS(L37:AI37, "&lt;&gt;A", L37:AI37, "&lt;&gt;D", L37:AI37, "&gt;=0", L37:AI37, "&lt;70")+COUNTIF(L37:AI37, "SN")+COUNTIF(L37:AI37, "RV")+COUNTIF(L37:AI37, "BR")+COUNTIF(L37:AI37, "*/*")</f>
        <v>0</v>
      </c>
      <c r="G37" s="37">
        <f t="shared" ref="G37:G62" si="7">COUNTIF(L37:AI37, "A")+COUNTIF(L37:AI37, "&gt;69")</f>
        <v>1</v>
      </c>
      <c r="H37" s="37">
        <f t="shared" ref="H37:H62" si="8">COUNTIF(L37:AI37, "D")+COUNTIF(L37:AI37, "&lt;70")</f>
        <v>0</v>
      </c>
      <c r="I37" s="37">
        <f t="shared" ref="I37:I62" si="9">COUNTIF(L37:AI37, "SC")</f>
        <v>23</v>
      </c>
      <c r="J37" s="37">
        <f t="shared" ref="J37:J62" si="10">COUNTA(L37:AI37)</f>
        <v>24</v>
      </c>
      <c r="K37" s="38">
        <f t="shared" ref="K37:K68" si="11">(COUNTIF(L37:AI37, "A")+COUNTIF(L37:AI37, "&gt;69"))/COUNTA(L37:AI37)</f>
        <v>4.1666666666666664E-2</v>
      </c>
      <c r="L37" s="37" t="s">
        <v>59</v>
      </c>
      <c r="M37" s="37" t="s">
        <v>60</v>
      </c>
      <c r="N37" s="37" t="s">
        <v>60</v>
      </c>
      <c r="O37" s="37" t="s">
        <v>60</v>
      </c>
      <c r="P37" s="37" t="s">
        <v>60</v>
      </c>
      <c r="Q37" s="37" t="s">
        <v>60</v>
      </c>
      <c r="R37" s="37" t="s">
        <v>60</v>
      </c>
      <c r="S37" s="37" t="s">
        <v>60</v>
      </c>
      <c r="T37" s="37" t="s">
        <v>60</v>
      </c>
      <c r="U37" s="37" t="s">
        <v>60</v>
      </c>
      <c r="V37" s="37" t="s">
        <v>60</v>
      </c>
      <c r="W37" s="37" t="s">
        <v>60</v>
      </c>
      <c r="X37" s="37" t="s">
        <v>60</v>
      </c>
      <c r="Y37" s="37" t="s">
        <v>60</v>
      </c>
      <c r="Z37" s="37" t="s">
        <v>60</v>
      </c>
      <c r="AA37" s="37" t="s">
        <v>60</v>
      </c>
      <c r="AB37" s="37" t="s">
        <v>60</v>
      </c>
      <c r="AC37" s="37" t="s">
        <v>60</v>
      </c>
      <c r="AD37" s="37" t="s">
        <v>60</v>
      </c>
      <c r="AE37" s="37" t="s">
        <v>60</v>
      </c>
      <c r="AF37" s="37" t="s">
        <v>60</v>
      </c>
      <c r="AG37" s="37" t="s">
        <v>60</v>
      </c>
      <c r="AH37" s="37" t="s">
        <v>60</v>
      </c>
      <c r="AI37" s="37" t="s">
        <v>60</v>
      </c>
    </row>
    <row r="38" spans="1:35" x14ac:dyDescent="0.3">
      <c r="A38" s="37" t="s">
        <v>158</v>
      </c>
      <c r="B38" s="37" t="s">
        <v>159</v>
      </c>
      <c r="C38" s="37" t="s">
        <v>160</v>
      </c>
      <c r="D38" s="26">
        <v>45969.784456018519</v>
      </c>
      <c r="E38" s="26">
        <v>45969.806485995374</v>
      </c>
      <c r="F38" s="37">
        <f t="shared" si="6"/>
        <v>0</v>
      </c>
      <c r="G38" s="37">
        <f t="shared" si="7"/>
        <v>0</v>
      </c>
      <c r="H38" s="37">
        <f t="shared" si="8"/>
        <v>0</v>
      </c>
      <c r="I38" s="37">
        <f t="shared" si="9"/>
        <v>24</v>
      </c>
      <c r="J38" s="37">
        <f t="shared" si="10"/>
        <v>24</v>
      </c>
      <c r="K38" s="38">
        <f t="shared" si="11"/>
        <v>0</v>
      </c>
      <c r="L38" s="37" t="s">
        <v>60</v>
      </c>
      <c r="M38" s="37" t="s">
        <v>60</v>
      </c>
      <c r="N38" s="37" t="s">
        <v>60</v>
      </c>
      <c r="O38" s="37" t="s">
        <v>60</v>
      </c>
      <c r="P38" s="37" t="s">
        <v>60</v>
      </c>
      <c r="Q38" s="37" t="s">
        <v>60</v>
      </c>
      <c r="R38" s="37" t="s">
        <v>60</v>
      </c>
      <c r="S38" s="37" t="s">
        <v>60</v>
      </c>
      <c r="T38" s="37" t="s">
        <v>60</v>
      </c>
      <c r="U38" s="37" t="s">
        <v>60</v>
      </c>
      <c r="V38" s="37" t="s">
        <v>60</v>
      </c>
      <c r="W38" s="37" t="s">
        <v>60</v>
      </c>
      <c r="X38" s="37" t="s">
        <v>60</v>
      </c>
      <c r="Y38" s="37" t="s">
        <v>60</v>
      </c>
      <c r="Z38" s="37" t="s">
        <v>60</v>
      </c>
      <c r="AA38" s="37" t="s">
        <v>60</v>
      </c>
      <c r="AB38" s="37" t="s">
        <v>60</v>
      </c>
      <c r="AC38" s="37" t="s">
        <v>60</v>
      </c>
      <c r="AD38" s="37" t="s">
        <v>60</v>
      </c>
      <c r="AE38" s="37" t="s">
        <v>60</v>
      </c>
      <c r="AF38" s="37" t="s">
        <v>60</v>
      </c>
      <c r="AG38" s="37" t="s">
        <v>60</v>
      </c>
      <c r="AH38" s="37" t="s">
        <v>60</v>
      </c>
      <c r="AI38" s="37" t="s">
        <v>60</v>
      </c>
    </row>
    <row r="39" spans="1:35" x14ac:dyDescent="0.3">
      <c r="A39" s="37" t="s">
        <v>161</v>
      </c>
      <c r="B39" s="37" t="s">
        <v>162</v>
      </c>
      <c r="C39" s="37" t="s">
        <v>163</v>
      </c>
      <c r="D39" s="26">
        <v>45842.661041666666</v>
      </c>
      <c r="E39" s="26">
        <v>45842.681485995374</v>
      </c>
      <c r="F39" s="37">
        <f t="shared" si="6"/>
        <v>0</v>
      </c>
      <c r="G39" s="37">
        <f t="shared" si="7"/>
        <v>0</v>
      </c>
      <c r="H39" s="37">
        <f t="shared" si="8"/>
        <v>0</v>
      </c>
      <c r="I39" s="37">
        <f t="shared" si="9"/>
        <v>24</v>
      </c>
      <c r="J39" s="37">
        <f t="shared" si="10"/>
        <v>24</v>
      </c>
      <c r="K39" s="38">
        <f t="shared" si="11"/>
        <v>0</v>
      </c>
      <c r="L39" s="37" t="s">
        <v>60</v>
      </c>
      <c r="M39" s="37" t="s">
        <v>60</v>
      </c>
      <c r="N39" s="37" t="s">
        <v>60</v>
      </c>
      <c r="O39" s="37" t="s">
        <v>60</v>
      </c>
      <c r="P39" s="37" t="s">
        <v>60</v>
      </c>
      <c r="Q39" s="37" t="s">
        <v>60</v>
      </c>
      <c r="R39" s="37" t="s">
        <v>60</v>
      </c>
      <c r="S39" s="37" t="s">
        <v>60</v>
      </c>
      <c r="T39" s="37" t="s">
        <v>60</v>
      </c>
      <c r="U39" s="37" t="s">
        <v>60</v>
      </c>
      <c r="V39" s="37" t="s">
        <v>60</v>
      </c>
      <c r="W39" s="37" t="s">
        <v>60</v>
      </c>
      <c r="X39" s="37" t="s">
        <v>60</v>
      </c>
      <c r="Y39" s="37" t="s">
        <v>60</v>
      </c>
      <c r="Z39" s="37" t="s">
        <v>60</v>
      </c>
      <c r="AA39" s="37" t="s">
        <v>60</v>
      </c>
      <c r="AB39" s="37" t="s">
        <v>60</v>
      </c>
      <c r="AC39" s="37" t="s">
        <v>60</v>
      </c>
      <c r="AD39" s="37" t="s">
        <v>60</v>
      </c>
      <c r="AE39" s="37" t="s">
        <v>60</v>
      </c>
      <c r="AF39" s="37" t="s">
        <v>60</v>
      </c>
      <c r="AG39" s="37" t="s">
        <v>60</v>
      </c>
      <c r="AH39" s="37" t="s">
        <v>60</v>
      </c>
      <c r="AI39" s="37" t="s">
        <v>60</v>
      </c>
    </row>
    <row r="40" spans="1:35" x14ac:dyDescent="0.3">
      <c r="A40" s="37" t="s">
        <v>164</v>
      </c>
      <c r="B40" s="37" t="s">
        <v>165</v>
      </c>
      <c r="C40" s="37" t="s">
        <v>166</v>
      </c>
      <c r="D40" s="26">
        <v>45895.658842592587</v>
      </c>
      <c r="E40" s="26">
        <v>45895.681485995374</v>
      </c>
      <c r="F40" s="37">
        <f t="shared" si="6"/>
        <v>0</v>
      </c>
      <c r="G40" s="37">
        <f t="shared" si="7"/>
        <v>0</v>
      </c>
      <c r="H40" s="37">
        <f t="shared" si="8"/>
        <v>0</v>
      </c>
      <c r="I40" s="37">
        <f t="shared" si="9"/>
        <v>24</v>
      </c>
      <c r="J40" s="37">
        <f t="shared" si="10"/>
        <v>24</v>
      </c>
      <c r="K40" s="38">
        <f t="shared" si="11"/>
        <v>0</v>
      </c>
      <c r="L40" s="37" t="s">
        <v>60</v>
      </c>
      <c r="M40" s="37" t="s">
        <v>60</v>
      </c>
      <c r="N40" s="37" t="s">
        <v>60</v>
      </c>
      <c r="O40" s="37" t="s">
        <v>60</v>
      </c>
      <c r="P40" s="37" t="s">
        <v>60</v>
      </c>
      <c r="Q40" s="37" t="s">
        <v>60</v>
      </c>
      <c r="R40" s="37" t="s">
        <v>60</v>
      </c>
      <c r="S40" s="37" t="s">
        <v>60</v>
      </c>
      <c r="T40" s="37" t="s">
        <v>60</v>
      </c>
      <c r="U40" s="37" t="s">
        <v>60</v>
      </c>
      <c r="V40" s="37" t="s">
        <v>60</v>
      </c>
      <c r="W40" s="37" t="s">
        <v>60</v>
      </c>
      <c r="X40" s="37" t="s">
        <v>60</v>
      </c>
      <c r="Y40" s="37" t="s">
        <v>60</v>
      </c>
      <c r="Z40" s="37" t="s">
        <v>60</v>
      </c>
      <c r="AA40" s="37" t="s">
        <v>60</v>
      </c>
      <c r="AB40" s="37" t="s">
        <v>60</v>
      </c>
      <c r="AC40" s="37" t="s">
        <v>60</v>
      </c>
      <c r="AD40" s="37" t="s">
        <v>60</v>
      </c>
      <c r="AE40" s="37" t="s">
        <v>60</v>
      </c>
      <c r="AF40" s="37" t="s">
        <v>60</v>
      </c>
      <c r="AG40" s="37" t="s">
        <v>60</v>
      </c>
      <c r="AH40" s="37" t="s">
        <v>60</v>
      </c>
      <c r="AI40" s="37" t="s">
        <v>60</v>
      </c>
    </row>
    <row r="41" spans="1:35" x14ac:dyDescent="0.3">
      <c r="A41" s="37" t="s">
        <v>167</v>
      </c>
      <c r="B41" s="37" t="s">
        <v>168</v>
      </c>
      <c r="C41" s="37" t="s">
        <v>169</v>
      </c>
      <c r="D41" s="26">
        <v>45805.485347222224</v>
      </c>
      <c r="E41" s="26">
        <v>45805.514819328702</v>
      </c>
      <c r="F41" s="37">
        <f t="shared" si="6"/>
        <v>0</v>
      </c>
      <c r="G41" s="37">
        <f t="shared" si="7"/>
        <v>0</v>
      </c>
      <c r="H41" s="37">
        <f t="shared" si="8"/>
        <v>0</v>
      </c>
      <c r="I41" s="37">
        <f t="shared" si="9"/>
        <v>24</v>
      </c>
      <c r="J41" s="37">
        <f t="shared" si="10"/>
        <v>24</v>
      </c>
      <c r="K41" s="38">
        <f t="shared" si="11"/>
        <v>0</v>
      </c>
      <c r="L41" s="37" t="s">
        <v>60</v>
      </c>
      <c r="M41" s="37" t="s">
        <v>60</v>
      </c>
      <c r="N41" s="37" t="s">
        <v>60</v>
      </c>
      <c r="O41" s="37" t="s">
        <v>60</v>
      </c>
      <c r="P41" s="37" t="s">
        <v>60</v>
      </c>
      <c r="Q41" s="37" t="s">
        <v>60</v>
      </c>
      <c r="R41" s="37" t="s">
        <v>60</v>
      </c>
      <c r="S41" s="37" t="s">
        <v>60</v>
      </c>
      <c r="T41" s="37" t="s">
        <v>60</v>
      </c>
      <c r="U41" s="37" t="s">
        <v>60</v>
      </c>
      <c r="V41" s="37" t="s">
        <v>60</v>
      </c>
      <c r="W41" s="37" t="s">
        <v>60</v>
      </c>
      <c r="X41" s="37" t="s">
        <v>60</v>
      </c>
      <c r="Y41" s="37" t="s">
        <v>60</v>
      </c>
      <c r="Z41" s="37" t="s">
        <v>60</v>
      </c>
      <c r="AA41" s="37" t="s">
        <v>60</v>
      </c>
      <c r="AB41" s="37" t="s">
        <v>60</v>
      </c>
      <c r="AC41" s="37" t="s">
        <v>60</v>
      </c>
      <c r="AD41" s="37" t="s">
        <v>60</v>
      </c>
      <c r="AE41" s="37" t="s">
        <v>60</v>
      </c>
      <c r="AF41" s="37" t="s">
        <v>60</v>
      </c>
      <c r="AG41" s="37" t="s">
        <v>60</v>
      </c>
      <c r="AH41" s="37" t="s">
        <v>60</v>
      </c>
      <c r="AI41" s="37" t="s">
        <v>60</v>
      </c>
    </row>
    <row r="42" spans="1:35" x14ac:dyDescent="0.3">
      <c r="A42" s="37" t="s">
        <v>170</v>
      </c>
      <c r="B42" s="37" t="s">
        <v>171</v>
      </c>
      <c r="C42" s="37" t="s">
        <v>172</v>
      </c>
      <c r="D42" s="26">
        <v>45799.643912037034</v>
      </c>
      <c r="E42" s="26">
        <v>45799.681485995374</v>
      </c>
      <c r="F42" s="37">
        <f t="shared" si="6"/>
        <v>0</v>
      </c>
      <c r="G42" s="37">
        <f t="shared" si="7"/>
        <v>0</v>
      </c>
      <c r="H42" s="37">
        <f t="shared" si="8"/>
        <v>0</v>
      </c>
      <c r="I42" s="37">
        <f t="shared" si="9"/>
        <v>24</v>
      </c>
      <c r="J42" s="37">
        <f t="shared" si="10"/>
        <v>24</v>
      </c>
      <c r="K42" s="38">
        <f t="shared" si="11"/>
        <v>0</v>
      </c>
      <c r="L42" s="37" t="s">
        <v>60</v>
      </c>
      <c r="M42" s="37" t="s">
        <v>60</v>
      </c>
      <c r="N42" s="37" t="s">
        <v>60</v>
      </c>
      <c r="O42" s="37" t="s">
        <v>60</v>
      </c>
      <c r="P42" s="37" t="s">
        <v>60</v>
      </c>
      <c r="Q42" s="37" t="s">
        <v>60</v>
      </c>
      <c r="R42" s="37" t="s">
        <v>60</v>
      </c>
      <c r="S42" s="37" t="s">
        <v>60</v>
      </c>
      <c r="T42" s="37" t="s">
        <v>60</v>
      </c>
      <c r="U42" s="37" t="s">
        <v>60</v>
      </c>
      <c r="V42" s="37" t="s">
        <v>60</v>
      </c>
      <c r="W42" s="37" t="s">
        <v>60</v>
      </c>
      <c r="X42" s="37" t="s">
        <v>60</v>
      </c>
      <c r="Y42" s="37" t="s">
        <v>60</v>
      </c>
      <c r="Z42" s="37" t="s">
        <v>60</v>
      </c>
      <c r="AA42" s="37" t="s">
        <v>60</v>
      </c>
      <c r="AB42" s="37" t="s">
        <v>60</v>
      </c>
      <c r="AC42" s="37" t="s">
        <v>60</v>
      </c>
      <c r="AD42" s="37" t="s">
        <v>60</v>
      </c>
      <c r="AE42" s="37" t="s">
        <v>60</v>
      </c>
      <c r="AF42" s="37" t="s">
        <v>60</v>
      </c>
      <c r="AG42" s="37" t="s">
        <v>60</v>
      </c>
      <c r="AH42" s="37" t="s">
        <v>60</v>
      </c>
      <c r="AI42" s="37" t="s">
        <v>60</v>
      </c>
    </row>
    <row r="43" spans="1:35" x14ac:dyDescent="0.3">
      <c r="A43" s="37" t="s">
        <v>173</v>
      </c>
      <c r="B43" s="37" t="s">
        <v>174</v>
      </c>
      <c r="C43" s="37" t="s">
        <v>175</v>
      </c>
      <c r="D43" s="26">
        <v>45928.47179398148</v>
      </c>
      <c r="E43" s="26">
        <v>45928.473152662038</v>
      </c>
      <c r="F43" s="37">
        <f t="shared" si="6"/>
        <v>0</v>
      </c>
      <c r="G43" s="37">
        <f t="shared" si="7"/>
        <v>0</v>
      </c>
      <c r="H43" s="37">
        <f t="shared" si="8"/>
        <v>0</v>
      </c>
      <c r="I43" s="37">
        <f t="shared" si="9"/>
        <v>24</v>
      </c>
      <c r="J43" s="37">
        <f t="shared" si="10"/>
        <v>24</v>
      </c>
      <c r="K43" s="38">
        <f t="shared" si="11"/>
        <v>0</v>
      </c>
      <c r="L43" s="37" t="s">
        <v>60</v>
      </c>
      <c r="M43" s="37" t="s">
        <v>60</v>
      </c>
      <c r="N43" s="37" t="s">
        <v>60</v>
      </c>
      <c r="O43" s="37" t="s">
        <v>60</v>
      </c>
      <c r="P43" s="37" t="s">
        <v>60</v>
      </c>
      <c r="Q43" s="37" t="s">
        <v>60</v>
      </c>
      <c r="R43" s="37" t="s">
        <v>60</v>
      </c>
      <c r="S43" s="37" t="s">
        <v>60</v>
      </c>
      <c r="T43" s="37" t="s">
        <v>60</v>
      </c>
      <c r="U43" s="37" t="s">
        <v>60</v>
      </c>
      <c r="V43" s="37" t="s">
        <v>60</v>
      </c>
      <c r="W43" s="37" t="s">
        <v>60</v>
      </c>
      <c r="X43" s="37" t="s">
        <v>60</v>
      </c>
      <c r="Y43" s="37" t="s">
        <v>60</v>
      </c>
      <c r="Z43" s="37" t="s">
        <v>60</v>
      </c>
      <c r="AA43" s="37" t="s">
        <v>60</v>
      </c>
      <c r="AB43" s="37" t="s">
        <v>60</v>
      </c>
      <c r="AC43" s="37" t="s">
        <v>60</v>
      </c>
      <c r="AD43" s="37" t="s">
        <v>60</v>
      </c>
      <c r="AE43" s="37" t="s">
        <v>60</v>
      </c>
      <c r="AF43" s="37" t="s">
        <v>60</v>
      </c>
      <c r="AG43" s="37" t="s">
        <v>60</v>
      </c>
      <c r="AH43" s="37" t="s">
        <v>60</v>
      </c>
      <c r="AI43" s="37" t="s">
        <v>60</v>
      </c>
    </row>
    <row r="44" spans="1:35" x14ac:dyDescent="0.3">
      <c r="A44" s="37" t="s">
        <v>176</v>
      </c>
      <c r="B44" s="37" t="s">
        <v>177</v>
      </c>
      <c r="C44" s="37" t="s">
        <v>178</v>
      </c>
      <c r="D44" s="26">
        <v>45873.574490740742</v>
      </c>
      <c r="E44" s="26">
        <v>45873.598152662038</v>
      </c>
      <c r="F44" s="37">
        <f t="shared" si="6"/>
        <v>0</v>
      </c>
      <c r="G44" s="37">
        <f t="shared" si="7"/>
        <v>0</v>
      </c>
      <c r="H44" s="37">
        <f t="shared" si="8"/>
        <v>0</v>
      </c>
      <c r="I44" s="37">
        <f t="shared" si="9"/>
        <v>24</v>
      </c>
      <c r="J44" s="37">
        <f t="shared" si="10"/>
        <v>24</v>
      </c>
      <c r="K44" s="38">
        <f t="shared" si="11"/>
        <v>0</v>
      </c>
      <c r="L44" s="37" t="s">
        <v>60</v>
      </c>
      <c r="M44" s="37" t="s">
        <v>60</v>
      </c>
      <c r="N44" s="37" t="s">
        <v>60</v>
      </c>
      <c r="O44" s="37" t="s">
        <v>60</v>
      </c>
      <c r="P44" s="37" t="s">
        <v>60</v>
      </c>
      <c r="Q44" s="37" t="s">
        <v>60</v>
      </c>
      <c r="R44" s="37" t="s">
        <v>60</v>
      </c>
      <c r="S44" s="37" t="s">
        <v>60</v>
      </c>
      <c r="T44" s="37" t="s">
        <v>60</v>
      </c>
      <c r="U44" s="37" t="s">
        <v>60</v>
      </c>
      <c r="V44" s="37" t="s">
        <v>60</v>
      </c>
      <c r="W44" s="37" t="s">
        <v>60</v>
      </c>
      <c r="X44" s="37" t="s">
        <v>60</v>
      </c>
      <c r="Y44" s="37" t="s">
        <v>60</v>
      </c>
      <c r="Z44" s="37" t="s">
        <v>60</v>
      </c>
      <c r="AA44" s="37" t="s">
        <v>60</v>
      </c>
      <c r="AB44" s="37" t="s">
        <v>60</v>
      </c>
      <c r="AC44" s="37" t="s">
        <v>60</v>
      </c>
      <c r="AD44" s="37" t="s">
        <v>60</v>
      </c>
      <c r="AE44" s="37" t="s">
        <v>60</v>
      </c>
      <c r="AF44" s="37" t="s">
        <v>60</v>
      </c>
      <c r="AG44" s="37" t="s">
        <v>60</v>
      </c>
      <c r="AH44" s="37" t="s">
        <v>60</v>
      </c>
      <c r="AI44" s="37" t="s">
        <v>60</v>
      </c>
    </row>
    <row r="45" spans="1:35" x14ac:dyDescent="0.3">
      <c r="A45" s="37" t="s">
        <v>179</v>
      </c>
      <c r="B45" s="37" t="s">
        <v>180</v>
      </c>
      <c r="C45" s="37" t="s">
        <v>181</v>
      </c>
      <c r="D45" s="26">
        <v>45818.331030092595</v>
      </c>
      <c r="E45" s="26">
        <v>45816.639819328702</v>
      </c>
      <c r="F45" s="37">
        <f t="shared" si="6"/>
        <v>0</v>
      </c>
      <c r="G45" s="37">
        <f t="shared" si="7"/>
        <v>0</v>
      </c>
      <c r="H45" s="37">
        <f t="shared" si="8"/>
        <v>0</v>
      </c>
      <c r="I45" s="37">
        <f t="shared" si="9"/>
        <v>24</v>
      </c>
      <c r="J45" s="37">
        <f t="shared" si="10"/>
        <v>24</v>
      </c>
      <c r="K45" s="38">
        <f t="shared" si="11"/>
        <v>0</v>
      </c>
      <c r="L45" s="37" t="s">
        <v>60</v>
      </c>
      <c r="M45" s="37" t="s">
        <v>60</v>
      </c>
      <c r="N45" s="37" t="s">
        <v>60</v>
      </c>
      <c r="O45" s="37" t="s">
        <v>60</v>
      </c>
      <c r="P45" s="37" t="s">
        <v>60</v>
      </c>
      <c r="Q45" s="37" t="s">
        <v>60</v>
      </c>
      <c r="R45" s="37" t="s">
        <v>60</v>
      </c>
      <c r="S45" s="37" t="s">
        <v>60</v>
      </c>
      <c r="T45" s="37" t="s">
        <v>60</v>
      </c>
      <c r="U45" s="37" t="s">
        <v>60</v>
      </c>
      <c r="V45" s="37" t="s">
        <v>60</v>
      </c>
      <c r="W45" s="37" t="s">
        <v>60</v>
      </c>
      <c r="X45" s="37" t="s">
        <v>60</v>
      </c>
      <c r="Y45" s="37" t="s">
        <v>60</v>
      </c>
      <c r="Z45" s="37" t="s">
        <v>60</v>
      </c>
      <c r="AA45" s="37" t="s">
        <v>60</v>
      </c>
      <c r="AB45" s="37" t="s">
        <v>60</v>
      </c>
      <c r="AC45" s="37" t="s">
        <v>60</v>
      </c>
      <c r="AD45" s="37" t="s">
        <v>60</v>
      </c>
      <c r="AE45" s="37" t="s">
        <v>60</v>
      </c>
      <c r="AF45" s="37" t="s">
        <v>60</v>
      </c>
      <c r="AG45" s="37" t="s">
        <v>60</v>
      </c>
      <c r="AH45" s="37" t="s">
        <v>60</v>
      </c>
      <c r="AI45" s="37" t="s">
        <v>60</v>
      </c>
    </row>
    <row r="46" spans="1:35" x14ac:dyDescent="0.3">
      <c r="A46" s="37" t="s">
        <v>182</v>
      </c>
      <c r="B46" s="37" t="s">
        <v>183</v>
      </c>
      <c r="C46" s="37" t="s">
        <v>184</v>
      </c>
      <c r="D46" s="26">
        <v>45815.6174537037</v>
      </c>
      <c r="E46" s="26">
        <v>45797.598152662038</v>
      </c>
      <c r="F46" s="37">
        <f t="shared" si="6"/>
        <v>0</v>
      </c>
      <c r="G46" s="37">
        <f t="shared" si="7"/>
        <v>0</v>
      </c>
      <c r="H46" s="37">
        <f t="shared" si="8"/>
        <v>0</v>
      </c>
      <c r="I46" s="37">
        <f t="shared" si="9"/>
        <v>24</v>
      </c>
      <c r="J46" s="37">
        <f t="shared" si="10"/>
        <v>24</v>
      </c>
      <c r="K46" s="38">
        <f t="shared" si="11"/>
        <v>0</v>
      </c>
      <c r="L46" s="37" t="s">
        <v>60</v>
      </c>
      <c r="M46" s="37" t="s">
        <v>60</v>
      </c>
      <c r="N46" s="37" t="s">
        <v>60</v>
      </c>
      <c r="O46" s="37" t="s">
        <v>60</v>
      </c>
      <c r="P46" s="37" t="s">
        <v>60</v>
      </c>
      <c r="Q46" s="37" t="s">
        <v>60</v>
      </c>
      <c r="R46" s="37" t="s">
        <v>60</v>
      </c>
      <c r="S46" s="37" t="s">
        <v>60</v>
      </c>
      <c r="T46" s="37" t="s">
        <v>60</v>
      </c>
      <c r="U46" s="37" t="s">
        <v>60</v>
      </c>
      <c r="V46" s="37" t="s">
        <v>60</v>
      </c>
      <c r="W46" s="37" t="s">
        <v>60</v>
      </c>
      <c r="X46" s="37" t="s">
        <v>60</v>
      </c>
      <c r="Y46" s="37" t="s">
        <v>60</v>
      </c>
      <c r="Z46" s="37" t="s">
        <v>60</v>
      </c>
      <c r="AA46" s="37" t="s">
        <v>60</v>
      </c>
      <c r="AB46" s="37" t="s">
        <v>60</v>
      </c>
      <c r="AC46" s="37" t="s">
        <v>60</v>
      </c>
      <c r="AD46" s="37" t="s">
        <v>60</v>
      </c>
      <c r="AE46" s="37" t="s">
        <v>60</v>
      </c>
      <c r="AF46" s="37" t="s">
        <v>60</v>
      </c>
      <c r="AG46" s="37" t="s">
        <v>60</v>
      </c>
      <c r="AH46" s="37" t="s">
        <v>60</v>
      </c>
      <c r="AI46" s="37" t="s">
        <v>60</v>
      </c>
    </row>
    <row r="47" spans="1:35" x14ac:dyDescent="0.3">
      <c r="A47" s="37" t="s">
        <v>185</v>
      </c>
      <c r="B47" s="37" t="s">
        <v>186</v>
      </c>
      <c r="C47" s="37" t="s">
        <v>187</v>
      </c>
      <c r="D47" s="26">
        <v>45805.747685185182</v>
      </c>
      <c r="E47" s="26">
        <v>45805.764819328702</v>
      </c>
      <c r="F47" s="37">
        <f t="shared" si="6"/>
        <v>0</v>
      </c>
      <c r="G47" s="37">
        <f t="shared" si="7"/>
        <v>0</v>
      </c>
      <c r="H47" s="37">
        <f t="shared" si="8"/>
        <v>0</v>
      </c>
      <c r="I47" s="37">
        <f t="shared" si="9"/>
        <v>24</v>
      </c>
      <c r="J47" s="37">
        <f t="shared" si="10"/>
        <v>24</v>
      </c>
      <c r="K47" s="38">
        <f t="shared" si="11"/>
        <v>0</v>
      </c>
      <c r="L47" s="37" t="s">
        <v>60</v>
      </c>
      <c r="M47" s="37" t="s">
        <v>60</v>
      </c>
      <c r="N47" s="37" t="s">
        <v>60</v>
      </c>
      <c r="O47" s="37" t="s">
        <v>60</v>
      </c>
      <c r="P47" s="37" t="s">
        <v>60</v>
      </c>
      <c r="Q47" s="37" t="s">
        <v>60</v>
      </c>
      <c r="R47" s="37" t="s">
        <v>60</v>
      </c>
      <c r="S47" s="37" t="s">
        <v>60</v>
      </c>
      <c r="T47" s="37" t="s">
        <v>60</v>
      </c>
      <c r="U47" s="37" t="s">
        <v>60</v>
      </c>
      <c r="V47" s="37" t="s">
        <v>60</v>
      </c>
      <c r="W47" s="37" t="s">
        <v>60</v>
      </c>
      <c r="X47" s="37" t="s">
        <v>60</v>
      </c>
      <c r="Y47" s="37" t="s">
        <v>60</v>
      </c>
      <c r="Z47" s="37" t="s">
        <v>60</v>
      </c>
      <c r="AA47" s="37" t="s">
        <v>60</v>
      </c>
      <c r="AB47" s="37" t="s">
        <v>60</v>
      </c>
      <c r="AC47" s="37" t="s">
        <v>60</v>
      </c>
      <c r="AD47" s="37" t="s">
        <v>60</v>
      </c>
      <c r="AE47" s="37" t="s">
        <v>60</v>
      </c>
      <c r="AF47" s="37" t="s">
        <v>60</v>
      </c>
      <c r="AG47" s="37" t="s">
        <v>60</v>
      </c>
      <c r="AH47" s="37" t="s">
        <v>60</v>
      </c>
      <c r="AI47" s="37" t="s">
        <v>60</v>
      </c>
    </row>
    <row r="48" spans="1:35" x14ac:dyDescent="0.3">
      <c r="A48" s="37" t="s">
        <v>188</v>
      </c>
      <c r="B48" s="37" t="s">
        <v>189</v>
      </c>
      <c r="C48" s="37" t="s">
        <v>190</v>
      </c>
      <c r="D48" s="26">
        <v>45801.412314814814</v>
      </c>
      <c r="E48" s="26">
        <v>45801.431485995374</v>
      </c>
      <c r="F48" s="37">
        <f t="shared" si="6"/>
        <v>0</v>
      </c>
      <c r="G48" s="37">
        <f t="shared" si="7"/>
        <v>0</v>
      </c>
      <c r="H48" s="37">
        <f t="shared" si="8"/>
        <v>0</v>
      </c>
      <c r="I48" s="37">
        <f t="shared" si="9"/>
        <v>24</v>
      </c>
      <c r="J48" s="37">
        <f t="shared" si="10"/>
        <v>24</v>
      </c>
      <c r="K48" s="38">
        <f t="shared" si="11"/>
        <v>0</v>
      </c>
      <c r="L48" s="37" t="s">
        <v>60</v>
      </c>
      <c r="M48" s="37" t="s">
        <v>60</v>
      </c>
      <c r="N48" s="37" t="s">
        <v>60</v>
      </c>
      <c r="O48" s="37" t="s">
        <v>60</v>
      </c>
      <c r="P48" s="37" t="s">
        <v>60</v>
      </c>
      <c r="Q48" s="37" t="s">
        <v>60</v>
      </c>
      <c r="R48" s="37" t="s">
        <v>60</v>
      </c>
      <c r="S48" s="37" t="s">
        <v>60</v>
      </c>
      <c r="T48" s="37" t="s">
        <v>60</v>
      </c>
      <c r="U48" s="37" t="s">
        <v>60</v>
      </c>
      <c r="V48" s="37" t="s">
        <v>60</v>
      </c>
      <c r="W48" s="37" t="s">
        <v>60</v>
      </c>
      <c r="X48" s="37" t="s">
        <v>60</v>
      </c>
      <c r="Y48" s="37" t="s">
        <v>60</v>
      </c>
      <c r="Z48" s="37" t="s">
        <v>60</v>
      </c>
      <c r="AA48" s="37" t="s">
        <v>60</v>
      </c>
      <c r="AB48" s="37" t="s">
        <v>60</v>
      </c>
      <c r="AC48" s="37" t="s">
        <v>60</v>
      </c>
      <c r="AD48" s="37" t="s">
        <v>60</v>
      </c>
      <c r="AE48" s="37" t="s">
        <v>60</v>
      </c>
      <c r="AF48" s="37" t="s">
        <v>60</v>
      </c>
      <c r="AG48" s="37" t="s">
        <v>60</v>
      </c>
      <c r="AH48" s="37" t="s">
        <v>60</v>
      </c>
      <c r="AI48" s="37" t="s">
        <v>60</v>
      </c>
    </row>
    <row r="49" spans="1:35" x14ac:dyDescent="0.3">
      <c r="A49" s="37" t="s">
        <v>191</v>
      </c>
      <c r="B49" s="37" t="s">
        <v>192</v>
      </c>
      <c r="C49" s="37" t="s">
        <v>193</v>
      </c>
      <c r="D49" s="26">
        <v>45789.750648148147</v>
      </c>
      <c r="E49" s="26">
        <v>45789.764819328702</v>
      </c>
      <c r="F49" s="37">
        <f t="shared" si="6"/>
        <v>0</v>
      </c>
      <c r="G49" s="37">
        <f t="shared" si="7"/>
        <v>0</v>
      </c>
      <c r="H49" s="37">
        <f t="shared" si="8"/>
        <v>0</v>
      </c>
      <c r="I49" s="37">
        <f t="shared" si="9"/>
        <v>24</v>
      </c>
      <c r="J49" s="37">
        <f t="shared" si="10"/>
        <v>24</v>
      </c>
      <c r="K49" s="38">
        <f t="shared" si="11"/>
        <v>0</v>
      </c>
      <c r="L49" s="37" t="s">
        <v>60</v>
      </c>
      <c r="M49" s="37" t="s">
        <v>60</v>
      </c>
      <c r="N49" s="37" t="s">
        <v>60</v>
      </c>
      <c r="O49" s="37" t="s">
        <v>60</v>
      </c>
      <c r="P49" s="37" t="s">
        <v>60</v>
      </c>
      <c r="Q49" s="37" t="s">
        <v>60</v>
      </c>
      <c r="R49" s="37" t="s">
        <v>60</v>
      </c>
      <c r="S49" s="37" t="s">
        <v>60</v>
      </c>
      <c r="T49" s="37" t="s">
        <v>60</v>
      </c>
      <c r="U49" s="37" t="s">
        <v>60</v>
      </c>
      <c r="V49" s="37" t="s">
        <v>60</v>
      </c>
      <c r="W49" s="37" t="s">
        <v>60</v>
      </c>
      <c r="X49" s="37" t="s">
        <v>60</v>
      </c>
      <c r="Y49" s="37" t="s">
        <v>60</v>
      </c>
      <c r="Z49" s="37" t="s">
        <v>60</v>
      </c>
      <c r="AA49" s="37" t="s">
        <v>60</v>
      </c>
      <c r="AB49" s="37" t="s">
        <v>60</v>
      </c>
      <c r="AC49" s="37" t="s">
        <v>60</v>
      </c>
      <c r="AD49" s="37" t="s">
        <v>60</v>
      </c>
      <c r="AE49" s="37" t="s">
        <v>60</v>
      </c>
      <c r="AF49" s="37" t="s">
        <v>60</v>
      </c>
      <c r="AG49" s="37" t="s">
        <v>60</v>
      </c>
      <c r="AH49" s="37" t="s">
        <v>60</v>
      </c>
      <c r="AI49" s="37" t="s">
        <v>60</v>
      </c>
    </row>
    <row r="50" spans="1:35" x14ac:dyDescent="0.3">
      <c r="A50" s="37" t="s">
        <v>194</v>
      </c>
      <c r="B50" s="37" t="s">
        <v>195</v>
      </c>
      <c r="C50" s="37" t="s">
        <v>196</v>
      </c>
      <c r="D50" s="26">
        <v>45829.462824074071</v>
      </c>
      <c r="E50" s="26">
        <v>45809.681485995374</v>
      </c>
      <c r="F50" s="37">
        <f t="shared" si="6"/>
        <v>0</v>
      </c>
      <c r="G50" s="37">
        <f t="shared" si="7"/>
        <v>0</v>
      </c>
      <c r="H50" s="37">
        <f t="shared" si="8"/>
        <v>0</v>
      </c>
      <c r="I50" s="37">
        <f t="shared" si="9"/>
        <v>24</v>
      </c>
      <c r="J50" s="37">
        <f t="shared" si="10"/>
        <v>24</v>
      </c>
      <c r="K50" s="38">
        <f t="shared" si="11"/>
        <v>0</v>
      </c>
      <c r="L50" s="37" t="s">
        <v>60</v>
      </c>
      <c r="M50" s="37" t="s">
        <v>60</v>
      </c>
      <c r="N50" s="37" t="s">
        <v>60</v>
      </c>
      <c r="O50" s="37" t="s">
        <v>60</v>
      </c>
      <c r="P50" s="37" t="s">
        <v>60</v>
      </c>
      <c r="Q50" s="37" t="s">
        <v>60</v>
      </c>
      <c r="R50" s="37" t="s">
        <v>60</v>
      </c>
      <c r="S50" s="37" t="s">
        <v>60</v>
      </c>
      <c r="T50" s="37" t="s">
        <v>60</v>
      </c>
      <c r="U50" s="37" t="s">
        <v>60</v>
      </c>
      <c r="V50" s="37" t="s">
        <v>60</v>
      </c>
      <c r="W50" s="37" t="s">
        <v>60</v>
      </c>
      <c r="X50" s="37" t="s">
        <v>60</v>
      </c>
      <c r="Y50" s="37" t="s">
        <v>60</v>
      </c>
      <c r="Z50" s="37" t="s">
        <v>60</v>
      </c>
      <c r="AA50" s="37" t="s">
        <v>60</v>
      </c>
      <c r="AB50" s="37" t="s">
        <v>60</v>
      </c>
      <c r="AC50" s="37" t="s">
        <v>60</v>
      </c>
      <c r="AD50" s="37" t="s">
        <v>60</v>
      </c>
      <c r="AE50" s="37" t="s">
        <v>60</v>
      </c>
      <c r="AF50" s="37" t="s">
        <v>60</v>
      </c>
      <c r="AG50" s="37" t="s">
        <v>60</v>
      </c>
      <c r="AH50" s="37" t="s">
        <v>60</v>
      </c>
      <c r="AI50" s="37" t="s">
        <v>60</v>
      </c>
    </row>
    <row r="51" spans="1:35" x14ac:dyDescent="0.3">
      <c r="A51" s="37" t="s">
        <v>197</v>
      </c>
      <c r="B51" s="37" t="s">
        <v>198</v>
      </c>
      <c r="C51" s="37" t="s">
        <v>199</v>
      </c>
      <c r="D51" s="26">
        <v>45776.86996527778</v>
      </c>
      <c r="E51" s="26">
        <v>45776.889819328702</v>
      </c>
      <c r="F51" s="37">
        <f t="shared" si="6"/>
        <v>0</v>
      </c>
      <c r="G51" s="37">
        <f t="shared" si="7"/>
        <v>0</v>
      </c>
      <c r="H51" s="37">
        <f t="shared" si="8"/>
        <v>0</v>
      </c>
      <c r="I51" s="37">
        <f t="shared" si="9"/>
        <v>24</v>
      </c>
      <c r="J51" s="37">
        <f t="shared" si="10"/>
        <v>24</v>
      </c>
      <c r="K51" s="38">
        <f t="shared" si="11"/>
        <v>0</v>
      </c>
      <c r="L51" s="37" t="s">
        <v>60</v>
      </c>
      <c r="M51" s="37" t="s">
        <v>60</v>
      </c>
      <c r="N51" s="37" t="s">
        <v>60</v>
      </c>
      <c r="O51" s="37" t="s">
        <v>60</v>
      </c>
      <c r="P51" s="37" t="s">
        <v>60</v>
      </c>
      <c r="Q51" s="37" t="s">
        <v>60</v>
      </c>
      <c r="R51" s="37" t="s">
        <v>60</v>
      </c>
      <c r="S51" s="37" t="s">
        <v>60</v>
      </c>
      <c r="T51" s="37" t="s">
        <v>60</v>
      </c>
      <c r="U51" s="37" t="s">
        <v>60</v>
      </c>
      <c r="V51" s="37" t="s">
        <v>60</v>
      </c>
      <c r="W51" s="37" t="s">
        <v>60</v>
      </c>
      <c r="X51" s="37" t="s">
        <v>60</v>
      </c>
      <c r="Y51" s="37" t="s">
        <v>60</v>
      </c>
      <c r="Z51" s="37" t="s">
        <v>60</v>
      </c>
      <c r="AA51" s="37" t="s">
        <v>60</v>
      </c>
      <c r="AB51" s="37" t="s">
        <v>60</v>
      </c>
      <c r="AC51" s="37" t="s">
        <v>60</v>
      </c>
      <c r="AD51" s="37" t="s">
        <v>60</v>
      </c>
      <c r="AE51" s="37" t="s">
        <v>60</v>
      </c>
      <c r="AF51" s="37" t="s">
        <v>60</v>
      </c>
      <c r="AG51" s="37" t="s">
        <v>60</v>
      </c>
      <c r="AH51" s="37" t="s">
        <v>60</v>
      </c>
      <c r="AI51" s="37" t="s">
        <v>60</v>
      </c>
    </row>
    <row r="52" spans="1:35" x14ac:dyDescent="0.3">
      <c r="A52" s="37" t="s">
        <v>200</v>
      </c>
      <c r="B52" s="37" t="s">
        <v>201</v>
      </c>
      <c r="C52" s="37" t="s">
        <v>202</v>
      </c>
      <c r="D52" s="26">
        <v>45821.532592592594</v>
      </c>
      <c r="E52" s="26">
        <v>45821.556485995374</v>
      </c>
      <c r="F52" s="37">
        <f t="shared" si="6"/>
        <v>0</v>
      </c>
      <c r="G52" s="37">
        <f t="shared" si="7"/>
        <v>0</v>
      </c>
      <c r="H52" s="37">
        <f t="shared" si="8"/>
        <v>0</v>
      </c>
      <c r="I52" s="37">
        <f t="shared" si="9"/>
        <v>24</v>
      </c>
      <c r="J52" s="37">
        <f t="shared" si="10"/>
        <v>24</v>
      </c>
      <c r="K52" s="38">
        <f t="shared" si="11"/>
        <v>0</v>
      </c>
      <c r="L52" s="37" t="s">
        <v>60</v>
      </c>
      <c r="M52" s="37" t="s">
        <v>60</v>
      </c>
      <c r="N52" s="37" t="s">
        <v>60</v>
      </c>
      <c r="O52" s="37" t="s">
        <v>60</v>
      </c>
      <c r="P52" s="37" t="s">
        <v>60</v>
      </c>
      <c r="Q52" s="37" t="s">
        <v>60</v>
      </c>
      <c r="R52" s="37" t="s">
        <v>60</v>
      </c>
      <c r="S52" s="37" t="s">
        <v>60</v>
      </c>
      <c r="T52" s="37" t="s">
        <v>60</v>
      </c>
      <c r="U52" s="37" t="s">
        <v>60</v>
      </c>
      <c r="V52" s="37" t="s">
        <v>60</v>
      </c>
      <c r="W52" s="37" t="s">
        <v>60</v>
      </c>
      <c r="X52" s="37" t="s">
        <v>60</v>
      </c>
      <c r="Y52" s="37" t="s">
        <v>60</v>
      </c>
      <c r="Z52" s="37" t="s">
        <v>60</v>
      </c>
      <c r="AA52" s="37" t="s">
        <v>60</v>
      </c>
      <c r="AB52" s="37" t="s">
        <v>60</v>
      </c>
      <c r="AC52" s="37" t="s">
        <v>60</v>
      </c>
      <c r="AD52" s="37" t="s">
        <v>60</v>
      </c>
      <c r="AE52" s="37" t="s">
        <v>60</v>
      </c>
      <c r="AF52" s="37" t="s">
        <v>60</v>
      </c>
      <c r="AG52" s="37" t="s">
        <v>60</v>
      </c>
      <c r="AH52" s="37" t="s">
        <v>60</v>
      </c>
      <c r="AI52" s="37" t="s">
        <v>60</v>
      </c>
    </row>
    <row r="53" spans="1:35" x14ac:dyDescent="0.3">
      <c r="A53" s="37" t="s">
        <v>203</v>
      </c>
      <c r="B53" s="37" t="s">
        <v>204</v>
      </c>
      <c r="C53" s="37" t="s">
        <v>205</v>
      </c>
      <c r="D53" s="26">
        <v>45918.761180555557</v>
      </c>
      <c r="E53" s="26">
        <v>45899.681485995374</v>
      </c>
      <c r="F53" s="37">
        <f t="shared" si="6"/>
        <v>0</v>
      </c>
      <c r="G53" s="37">
        <f t="shared" si="7"/>
        <v>0</v>
      </c>
      <c r="H53" s="37">
        <f t="shared" si="8"/>
        <v>0</v>
      </c>
      <c r="I53" s="37">
        <f t="shared" si="9"/>
        <v>24</v>
      </c>
      <c r="J53" s="37">
        <f t="shared" si="10"/>
        <v>24</v>
      </c>
      <c r="K53" s="38">
        <f t="shared" si="11"/>
        <v>0</v>
      </c>
      <c r="L53" s="37" t="s">
        <v>60</v>
      </c>
      <c r="M53" s="37" t="s">
        <v>60</v>
      </c>
      <c r="N53" s="37" t="s">
        <v>60</v>
      </c>
      <c r="O53" s="37" t="s">
        <v>60</v>
      </c>
      <c r="P53" s="37" t="s">
        <v>60</v>
      </c>
      <c r="Q53" s="37" t="s">
        <v>60</v>
      </c>
      <c r="R53" s="37" t="s">
        <v>60</v>
      </c>
      <c r="S53" s="37" t="s">
        <v>60</v>
      </c>
      <c r="T53" s="37" t="s">
        <v>60</v>
      </c>
      <c r="U53" s="37" t="s">
        <v>60</v>
      </c>
      <c r="V53" s="37" t="s">
        <v>60</v>
      </c>
      <c r="W53" s="37" t="s">
        <v>60</v>
      </c>
      <c r="X53" s="37" t="s">
        <v>60</v>
      </c>
      <c r="Y53" s="37" t="s">
        <v>60</v>
      </c>
      <c r="Z53" s="37" t="s">
        <v>60</v>
      </c>
      <c r="AA53" s="37" t="s">
        <v>60</v>
      </c>
      <c r="AB53" s="37" t="s">
        <v>60</v>
      </c>
      <c r="AC53" s="37" t="s">
        <v>60</v>
      </c>
      <c r="AD53" s="37" t="s">
        <v>60</v>
      </c>
      <c r="AE53" s="37" t="s">
        <v>60</v>
      </c>
      <c r="AF53" s="37" t="s">
        <v>60</v>
      </c>
      <c r="AG53" s="37" t="s">
        <v>60</v>
      </c>
      <c r="AH53" s="37" t="s">
        <v>60</v>
      </c>
      <c r="AI53" s="37" t="s">
        <v>60</v>
      </c>
    </row>
    <row r="54" spans="1:35" x14ac:dyDescent="0.3">
      <c r="A54" s="37" t="s">
        <v>206</v>
      </c>
      <c r="B54" s="37" t="s">
        <v>207</v>
      </c>
      <c r="C54" s="37" t="s">
        <v>208</v>
      </c>
      <c r="D54" s="26">
        <v>45791.614305555559</v>
      </c>
      <c r="E54" s="26">
        <v>45791.639819328702</v>
      </c>
      <c r="F54" s="37">
        <f t="shared" si="6"/>
        <v>0</v>
      </c>
      <c r="G54" s="37">
        <f t="shared" si="7"/>
        <v>0</v>
      </c>
      <c r="H54" s="37">
        <f t="shared" si="8"/>
        <v>0</v>
      </c>
      <c r="I54" s="37">
        <f t="shared" si="9"/>
        <v>24</v>
      </c>
      <c r="J54" s="37">
        <f t="shared" si="10"/>
        <v>24</v>
      </c>
      <c r="K54" s="38">
        <f t="shared" si="11"/>
        <v>0</v>
      </c>
      <c r="L54" s="37" t="s">
        <v>60</v>
      </c>
      <c r="M54" s="37" t="s">
        <v>60</v>
      </c>
      <c r="N54" s="37" t="s">
        <v>60</v>
      </c>
      <c r="O54" s="37" t="s">
        <v>60</v>
      </c>
      <c r="P54" s="37" t="s">
        <v>60</v>
      </c>
      <c r="Q54" s="37" t="s">
        <v>60</v>
      </c>
      <c r="R54" s="37" t="s">
        <v>60</v>
      </c>
      <c r="S54" s="37" t="s">
        <v>60</v>
      </c>
      <c r="T54" s="37" t="s">
        <v>60</v>
      </c>
      <c r="U54" s="37" t="s">
        <v>60</v>
      </c>
      <c r="V54" s="37" t="s">
        <v>60</v>
      </c>
      <c r="W54" s="37" t="s">
        <v>60</v>
      </c>
      <c r="X54" s="37" t="s">
        <v>60</v>
      </c>
      <c r="Y54" s="37" t="s">
        <v>60</v>
      </c>
      <c r="Z54" s="37" t="s">
        <v>60</v>
      </c>
      <c r="AA54" s="37" t="s">
        <v>60</v>
      </c>
      <c r="AB54" s="37" t="s">
        <v>60</v>
      </c>
      <c r="AC54" s="37" t="s">
        <v>60</v>
      </c>
      <c r="AD54" s="37" t="s">
        <v>60</v>
      </c>
      <c r="AE54" s="37" t="s">
        <v>60</v>
      </c>
      <c r="AF54" s="37" t="s">
        <v>60</v>
      </c>
      <c r="AG54" s="37" t="s">
        <v>60</v>
      </c>
      <c r="AH54" s="37" t="s">
        <v>60</v>
      </c>
      <c r="AI54" s="37" t="s">
        <v>60</v>
      </c>
    </row>
    <row r="55" spans="1:35" x14ac:dyDescent="0.3">
      <c r="A55" s="37" t="s">
        <v>209</v>
      </c>
      <c r="B55" s="37" t="s">
        <v>210</v>
      </c>
      <c r="C55" s="37" t="s">
        <v>211</v>
      </c>
      <c r="D55" s="26">
        <v>45794.743888888886</v>
      </c>
      <c r="E55" s="26">
        <v>45794.764819328702</v>
      </c>
      <c r="F55" s="37">
        <f t="shared" si="6"/>
        <v>0</v>
      </c>
      <c r="G55" s="37">
        <f t="shared" si="7"/>
        <v>0</v>
      </c>
      <c r="H55" s="37">
        <f t="shared" si="8"/>
        <v>0</v>
      </c>
      <c r="I55" s="37">
        <f t="shared" si="9"/>
        <v>24</v>
      </c>
      <c r="J55" s="37">
        <f t="shared" si="10"/>
        <v>24</v>
      </c>
      <c r="K55" s="38">
        <f t="shared" si="11"/>
        <v>0</v>
      </c>
      <c r="L55" s="37" t="s">
        <v>60</v>
      </c>
      <c r="M55" s="37" t="s">
        <v>60</v>
      </c>
      <c r="N55" s="37" t="s">
        <v>60</v>
      </c>
      <c r="O55" s="37" t="s">
        <v>60</v>
      </c>
      <c r="P55" s="37" t="s">
        <v>60</v>
      </c>
      <c r="Q55" s="37" t="s">
        <v>60</v>
      </c>
      <c r="R55" s="37" t="s">
        <v>60</v>
      </c>
      <c r="S55" s="37" t="s">
        <v>60</v>
      </c>
      <c r="T55" s="37" t="s">
        <v>60</v>
      </c>
      <c r="U55" s="37" t="s">
        <v>60</v>
      </c>
      <c r="V55" s="37" t="s">
        <v>60</v>
      </c>
      <c r="W55" s="37" t="s">
        <v>60</v>
      </c>
      <c r="X55" s="37" t="s">
        <v>60</v>
      </c>
      <c r="Y55" s="37" t="s">
        <v>60</v>
      </c>
      <c r="Z55" s="37" t="s">
        <v>60</v>
      </c>
      <c r="AA55" s="37" t="s">
        <v>60</v>
      </c>
      <c r="AB55" s="37" t="s">
        <v>60</v>
      </c>
      <c r="AC55" s="37" t="s">
        <v>60</v>
      </c>
      <c r="AD55" s="37" t="s">
        <v>60</v>
      </c>
      <c r="AE55" s="37" t="s">
        <v>60</v>
      </c>
      <c r="AF55" s="37" t="s">
        <v>60</v>
      </c>
      <c r="AG55" s="37" t="s">
        <v>60</v>
      </c>
      <c r="AH55" s="37" t="s">
        <v>60</v>
      </c>
      <c r="AI55" s="37" t="s">
        <v>60</v>
      </c>
    </row>
    <row r="56" spans="1:35" x14ac:dyDescent="0.3">
      <c r="A56" s="37" t="s">
        <v>212</v>
      </c>
      <c r="B56" s="37" t="s">
        <v>213</v>
      </c>
      <c r="C56" s="37" t="s">
        <v>214</v>
      </c>
      <c r="D56" s="26">
        <v>45782.406157407408</v>
      </c>
      <c r="E56" s="26">
        <v>45782.431485995374</v>
      </c>
      <c r="F56" s="37">
        <f t="shared" si="6"/>
        <v>0</v>
      </c>
      <c r="G56" s="37">
        <f t="shared" si="7"/>
        <v>0</v>
      </c>
      <c r="H56" s="37">
        <f t="shared" si="8"/>
        <v>0</v>
      </c>
      <c r="I56" s="37">
        <f t="shared" si="9"/>
        <v>24</v>
      </c>
      <c r="J56" s="37">
        <f t="shared" si="10"/>
        <v>24</v>
      </c>
      <c r="K56" s="38">
        <f t="shared" si="11"/>
        <v>0</v>
      </c>
      <c r="L56" s="37" t="s">
        <v>60</v>
      </c>
      <c r="M56" s="37" t="s">
        <v>60</v>
      </c>
      <c r="N56" s="37" t="s">
        <v>60</v>
      </c>
      <c r="O56" s="37" t="s">
        <v>60</v>
      </c>
      <c r="P56" s="37" t="s">
        <v>60</v>
      </c>
      <c r="Q56" s="37" t="s">
        <v>60</v>
      </c>
      <c r="R56" s="37" t="s">
        <v>60</v>
      </c>
      <c r="S56" s="37" t="s">
        <v>60</v>
      </c>
      <c r="T56" s="37" t="s">
        <v>60</v>
      </c>
      <c r="U56" s="37" t="s">
        <v>60</v>
      </c>
      <c r="V56" s="37" t="s">
        <v>60</v>
      </c>
      <c r="W56" s="37" t="s">
        <v>60</v>
      </c>
      <c r="X56" s="37" t="s">
        <v>60</v>
      </c>
      <c r="Y56" s="37" t="s">
        <v>60</v>
      </c>
      <c r="Z56" s="37" t="s">
        <v>60</v>
      </c>
      <c r="AA56" s="37" t="s">
        <v>60</v>
      </c>
      <c r="AB56" s="37" t="s">
        <v>60</v>
      </c>
      <c r="AC56" s="37" t="s">
        <v>60</v>
      </c>
      <c r="AD56" s="37" t="s">
        <v>60</v>
      </c>
      <c r="AE56" s="37" t="s">
        <v>60</v>
      </c>
      <c r="AF56" s="37" t="s">
        <v>60</v>
      </c>
      <c r="AG56" s="37" t="s">
        <v>60</v>
      </c>
      <c r="AH56" s="37" t="s">
        <v>60</v>
      </c>
      <c r="AI56" s="37" t="s">
        <v>60</v>
      </c>
    </row>
    <row r="57" spans="1:35" x14ac:dyDescent="0.3">
      <c r="A57" s="37" t="s">
        <v>215</v>
      </c>
      <c r="B57" s="37" t="s">
        <v>216</v>
      </c>
      <c r="C57" s="37" t="s">
        <v>217</v>
      </c>
      <c r="D57" s="26">
        <v>45748.284386574072</v>
      </c>
      <c r="E57" s="26">
        <v>45748.306485995374</v>
      </c>
      <c r="F57" s="37">
        <f t="shared" si="6"/>
        <v>0</v>
      </c>
      <c r="G57" s="37">
        <f t="shared" si="7"/>
        <v>0</v>
      </c>
      <c r="H57" s="37">
        <f t="shared" si="8"/>
        <v>0</v>
      </c>
      <c r="I57" s="37">
        <f t="shared" si="9"/>
        <v>24</v>
      </c>
      <c r="J57" s="37">
        <f t="shared" si="10"/>
        <v>24</v>
      </c>
      <c r="K57" s="38">
        <f t="shared" si="11"/>
        <v>0</v>
      </c>
      <c r="L57" s="37" t="s">
        <v>60</v>
      </c>
      <c r="M57" s="37" t="s">
        <v>60</v>
      </c>
      <c r="N57" s="37" t="s">
        <v>60</v>
      </c>
      <c r="O57" s="37" t="s">
        <v>60</v>
      </c>
      <c r="P57" s="37" t="s">
        <v>60</v>
      </c>
      <c r="Q57" s="37" t="s">
        <v>60</v>
      </c>
      <c r="R57" s="37" t="s">
        <v>60</v>
      </c>
      <c r="S57" s="37" t="s">
        <v>60</v>
      </c>
      <c r="T57" s="37" t="s">
        <v>60</v>
      </c>
      <c r="U57" s="37" t="s">
        <v>60</v>
      </c>
      <c r="V57" s="37" t="s">
        <v>60</v>
      </c>
      <c r="W57" s="37" t="s">
        <v>60</v>
      </c>
      <c r="X57" s="37" t="s">
        <v>60</v>
      </c>
      <c r="Y57" s="37" t="s">
        <v>60</v>
      </c>
      <c r="Z57" s="37" t="s">
        <v>60</v>
      </c>
      <c r="AA57" s="37" t="s">
        <v>60</v>
      </c>
      <c r="AB57" s="37" t="s">
        <v>60</v>
      </c>
      <c r="AC57" s="37" t="s">
        <v>60</v>
      </c>
      <c r="AD57" s="37" t="s">
        <v>60</v>
      </c>
      <c r="AE57" s="37" t="s">
        <v>60</v>
      </c>
      <c r="AF57" s="37" t="s">
        <v>60</v>
      </c>
      <c r="AG57" s="37" t="s">
        <v>60</v>
      </c>
      <c r="AH57" s="37" t="s">
        <v>60</v>
      </c>
      <c r="AI57" s="37" t="s">
        <v>60</v>
      </c>
    </row>
    <row r="58" spans="1:35" x14ac:dyDescent="0.3">
      <c r="A58" s="37" t="s">
        <v>218</v>
      </c>
      <c r="B58" s="37" t="s">
        <v>219</v>
      </c>
      <c r="C58" s="37" t="s">
        <v>220</v>
      </c>
      <c r="D58" s="26">
        <v>45820.003645833334</v>
      </c>
      <c r="E58" s="26">
        <v>45820.014819328702</v>
      </c>
      <c r="F58" s="37">
        <f t="shared" si="6"/>
        <v>0</v>
      </c>
      <c r="G58" s="37">
        <f t="shared" si="7"/>
        <v>0</v>
      </c>
      <c r="H58" s="37">
        <f t="shared" si="8"/>
        <v>0</v>
      </c>
      <c r="I58" s="37">
        <f t="shared" si="9"/>
        <v>24</v>
      </c>
      <c r="J58" s="37">
        <f t="shared" si="10"/>
        <v>24</v>
      </c>
      <c r="K58" s="38">
        <f t="shared" si="11"/>
        <v>0</v>
      </c>
      <c r="L58" s="37" t="s">
        <v>60</v>
      </c>
      <c r="M58" s="37" t="s">
        <v>60</v>
      </c>
      <c r="N58" s="37" t="s">
        <v>60</v>
      </c>
      <c r="O58" s="37" t="s">
        <v>60</v>
      </c>
      <c r="P58" s="37" t="s">
        <v>60</v>
      </c>
      <c r="Q58" s="37" t="s">
        <v>60</v>
      </c>
      <c r="R58" s="37" t="s">
        <v>60</v>
      </c>
      <c r="S58" s="37" t="s">
        <v>60</v>
      </c>
      <c r="T58" s="37" t="s">
        <v>60</v>
      </c>
      <c r="U58" s="37" t="s">
        <v>60</v>
      </c>
      <c r="V58" s="37" t="s">
        <v>60</v>
      </c>
      <c r="W58" s="37" t="s">
        <v>60</v>
      </c>
      <c r="X58" s="37" t="s">
        <v>60</v>
      </c>
      <c r="Y58" s="37" t="s">
        <v>60</v>
      </c>
      <c r="Z58" s="37" t="s">
        <v>60</v>
      </c>
      <c r="AA58" s="37" t="s">
        <v>60</v>
      </c>
      <c r="AB58" s="37" t="s">
        <v>60</v>
      </c>
      <c r="AC58" s="37" t="s">
        <v>60</v>
      </c>
      <c r="AD58" s="37" t="s">
        <v>60</v>
      </c>
      <c r="AE58" s="37" t="s">
        <v>60</v>
      </c>
      <c r="AF58" s="37" t="s">
        <v>60</v>
      </c>
      <c r="AG58" s="37" t="s">
        <v>60</v>
      </c>
      <c r="AH58" s="37" t="s">
        <v>60</v>
      </c>
      <c r="AI58" s="37" t="s">
        <v>60</v>
      </c>
    </row>
    <row r="59" spans="1:35" x14ac:dyDescent="0.3">
      <c r="A59" s="37" t="s">
        <v>221</v>
      </c>
      <c r="B59" s="37" t="s">
        <v>222</v>
      </c>
      <c r="C59" s="37" t="s">
        <v>223</v>
      </c>
      <c r="D59" s="26">
        <v>45786.449652777781</v>
      </c>
      <c r="E59" s="26">
        <v>45786.473152662038</v>
      </c>
      <c r="F59" s="37">
        <f t="shared" si="6"/>
        <v>0</v>
      </c>
      <c r="G59" s="37">
        <f t="shared" si="7"/>
        <v>0</v>
      </c>
      <c r="H59" s="37">
        <f t="shared" si="8"/>
        <v>0</v>
      </c>
      <c r="I59" s="37">
        <f t="shared" si="9"/>
        <v>24</v>
      </c>
      <c r="J59" s="37">
        <f t="shared" si="10"/>
        <v>24</v>
      </c>
      <c r="K59" s="38">
        <f t="shared" si="11"/>
        <v>0</v>
      </c>
      <c r="L59" s="37" t="s">
        <v>60</v>
      </c>
      <c r="M59" s="37" t="s">
        <v>60</v>
      </c>
      <c r="N59" s="37" t="s">
        <v>60</v>
      </c>
      <c r="O59" s="37" t="s">
        <v>60</v>
      </c>
      <c r="P59" s="37" t="s">
        <v>60</v>
      </c>
      <c r="Q59" s="37" t="s">
        <v>60</v>
      </c>
      <c r="R59" s="37" t="s">
        <v>60</v>
      </c>
      <c r="S59" s="37" t="s">
        <v>60</v>
      </c>
      <c r="T59" s="37" t="s">
        <v>60</v>
      </c>
      <c r="U59" s="37" t="s">
        <v>60</v>
      </c>
      <c r="V59" s="37" t="s">
        <v>60</v>
      </c>
      <c r="W59" s="37" t="s">
        <v>60</v>
      </c>
      <c r="X59" s="37" t="s">
        <v>60</v>
      </c>
      <c r="Y59" s="37" t="s">
        <v>60</v>
      </c>
      <c r="Z59" s="37" t="s">
        <v>60</v>
      </c>
      <c r="AA59" s="37" t="s">
        <v>60</v>
      </c>
      <c r="AB59" s="37" t="s">
        <v>60</v>
      </c>
      <c r="AC59" s="37" t="s">
        <v>60</v>
      </c>
      <c r="AD59" s="37" t="s">
        <v>60</v>
      </c>
      <c r="AE59" s="37" t="s">
        <v>60</v>
      </c>
      <c r="AF59" s="37" t="s">
        <v>60</v>
      </c>
      <c r="AG59" s="37" t="s">
        <v>60</v>
      </c>
      <c r="AH59" s="37" t="s">
        <v>60</v>
      </c>
      <c r="AI59" s="37" t="s">
        <v>60</v>
      </c>
    </row>
    <row r="60" spans="1:35" x14ac:dyDescent="0.3">
      <c r="A60" s="37" t="s">
        <v>224</v>
      </c>
      <c r="B60" s="37" t="s">
        <v>225</v>
      </c>
      <c r="C60" s="37" t="s">
        <v>226</v>
      </c>
      <c r="D60" s="26">
        <v>45770.536979166667</v>
      </c>
      <c r="E60" s="26">
        <v>45770.556485995374</v>
      </c>
      <c r="F60" s="37">
        <f t="shared" si="6"/>
        <v>0</v>
      </c>
      <c r="G60" s="37">
        <f t="shared" si="7"/>
        <v>0</v>
      </c>
      <c r="H60" s="37">
        <f t="shared" si="8"/>
        <v>0</v>
      </c>
      <c r="I60" s="37">
        <f t="shared" si="9"/>
        <v>24</v>
      </c>
      <c r="J60" s="37">
        <f t="shared" si="10"/>
        <v>24</v>
      </c>
      <c r="K60" s="38">
        <f t="shared" si="11"/>
        <v>0</v>
      </c>
      <c r="L60" s="37" t="s">
        <v>60</v>
      </c>
      <c r="M60" s="37" t="s">
        <v>60</v>
      </c>
      <c r="N60" s="37" t="s">
        <v>60</v>
      </c>
      <c r="O60" s="37" t="s">
        <v>60</v>
      </c>
      <c r="P60" s="37" t="s">
        <v>60</v>
      </c>
      <c r="Q60" s="37" t="s">
        <v>60</v>
      </c>
      <c r="R60" s="37" t="s">
        <v>60</v>
      </c>
      <c r="S60" s="37" t="s">
        <v>60</v>
      </c>
      <c r="T60" s="37" t="s">
        <v>60</v>
      </c>
      <c r="U60" s="37" t="s">
        <v>60</v>
      </c>
      <c r="V60" s="37" t="s">
        <v>60</v>
      </c>
      <c r="W60" s="37" t="s">
        <v>60</v>
      </c>
      <c r="X60" s="37" t="s">
        <v>60</v>
      </c>
      <c r="Y60" s="37" t="s">
        <v>60</v>
      </c>
      <c r="Z60" s="37" t="s">
        <v>60</v>
      </c>
      <c r="AA60" s="37" t="s">
        <v>60</v>
      </c>
      <c r="AB60" s="37" t="s">
        <v>60</v>
      </c>
      <c r="AC60" s="37" t="s">
        <v>60</v>
      </c>
      <c r="AD60" s="37" t="s">
        <v>60</v>
      </c>
      <c r="AE60" s="37" t="s">
        <v>60</v>
      </c>
      <c r="AF60" s="37" t="s">
        <v>60</v>
      </c>
      <c r="AG60" s="37" t="s">
        <v>60</v>
      </c>
      <c r="AH60" s="37" t="s">
        <v>60</v>
      </c>
      <c r="AI60" s="37" t="s">
        <v>60</v>
      </c>
    </row>
    <row r="61" spans="1:35" x14ac:dyDescent="0.3">
      <c r="A61" s="37" t="s">
        <v>227</v>
      </c>
      <c r="B61" s="37" t="s">
        <v>228</v>
      </c>
      <c r="C61" s="37" t="s">
        <v>229</v>
      </c>
      <c r="D61" s="26" t="s">
        <v>230</v>
      </c>
      <c r="E61" s="26" t="s">
        <v>230</v>
      </c>
      <c r="F61" s="37">
        <f t="shared" si="6"/>
        <v>0</v>
      </c>
      <c r="G61" s="37">
        <f t="shared" si="7"/>
        <v>0</v>
      </c>
      <c r="H61" s="37">
        <f t="shared" si="8"/>
        <v>0</v>
      </c>
      <c r="I61" s="37">
        <f t="shared" si="9"/>
        <v>24</v>
      </c>
      <c r="J61" s="37">
        <f t="shared" si="10"/>
        <v>24</v>
      </c>
      <c r="K61" s="38">
        <f t="shared" si="11"/>
        <v>0</v>
      </c>
      <c r="L61" s="37" t="s">
        <v>60</v>
      </c>
      <c r="M61" s="37" t="s">
        <v>60</v>
      </c>
      <c r="N61" s="37" t="s">
        <v>60</v>
      </c>
      <c r="O61" s="37" t="s">
        <v>60</v>
      </c>
      <c r="P61" s="37" t="s">
        <v>60</v>
      </c>
      <c r="Q61" s="37" t="s">
        <v>60</v>
      </c>
      <c r="R61" s="37" t="s">
        <v>60</v>
      </c>
      <c r="S61" s="37" t="s">
        <v>60</v>
      </c>
      <c r="T61" s="37" t="s">
        <v>60</v>
      </c>
      <c r="U61" s="37" t="s">
        <v>60</v>
      </c>
      <c r="V61" s="37" t="s">
        <v>60</v>
      </c>
      <c r="W61" s="37" t="s">
        <v>60</v>
      </c>
      <c r="X61" s="37" t="s">
        <v>60</v>
      </c>
      <c r="Y61" s="37" t="s">
        <v>60</v>
      </c>
      <c r="Z61" s="37" t="s">
        <v>60</v>
      </c>
      <c r="AA61" s="37" t="s">
        <v>60</v>
      </c>
      <c r="AB61" s="37" t="s">
        <v>60</v>
      </c>
      <c r="AC61" s="37" t="s">
        <v>60</v>
      </c>
      <c r="AD61" s="37" t="s">
        <v>60</v>
      </c>
      <c r="AE61" s="37" t="s">
        <v>60</v>
      </c>
      <c r="AF61" s="37" t="s">
        <v>60</v>
      </c>
      <c r="AG61" s="37" t="s">
        <v>60</v>
      </c>
      <c r="AH61" s="37" t="s">
        <v>60</v>
      </c>
      <c r="AI61" s="37" t="s">
        <v>60</v>
      </c>
    </row>
    <row r="62" spans="1:35" x14ac:dyDescent="0.3">
      <c r="A62" s="37" t="s">
        <v>231</v>
      </c>
      <c r="B62" s="37" t="s">
        <v>232</v>
      </c>
      <c r="C62" s="37" t="s">
        <v>233</v>
      </c>
      <c r="D62" s="26">
        <v>45553.74113425926</v>
      </c>
      <c r="E62" s="26" t="s">
        <v>230</v>
      </c>
      <c r="F62" s="37">
        <f t="shared" si="6"/>
        <v>0</v>
      </c>
      <c r="G62" s="37">
        <f t="shared" si="7"/>
        <v>0</v>
      </c>
      <c r="H62" s="37">
        <f t="shared" si="8"/>
        <v>0</v>
      </c>
      <c r="I62" s="37">
        <f t="shared" si="9"/>
        <v>24</v>
      </c>
      <c r="J62" s="37">
        <f t="shared" si="10"/>
        <v>24</v>
      </c>
      <c r="K62" s="38">
        <f t="shared" si="11"/>
        <v>0</v>
      </c>
      <c r="L62" s="37" t="s">
        <v>60</v>
      </c>
      <c r="M62" s="37" t="s">
        <v>60</v>
      </c>
      <c r="N62" s="37" t="s">
        <v>60</v>
      </c>
      <c r="O62" s="37" t="s">
        <v>60</v>
      </c>
      <c r="P62" s="37" t="s">
        <v>60</v>
      </c>
      <c r="Q62" s="37" t="s">
        <v>60</v>
      </c>
      <c r="R62" s="37" t="s">
        <v>60</v>
      </c>
      <c r="S62" s="37" t="s">
        <v>60</v>
      </c>
      <c r="T62" s="37" t="s">
        <v>60</v>
      </c>
      <c r="U62" s="37" t="s">
        <v>60</v>
      </c>
      <c r="V62" s="37" t="s">
        <v>60</v>
      </c>
      <c r="W62" s="37" t="s">
        <v>60</v>
      </c>
      <c r="X62" s="37" t="s">
        <v>60</v>
      </c>
      <c r="Y62" s="37" t="s">
        <v>60</v>
      </c>
      <c r="Z62" s="37" t="s">
        <v>60</v>
      </c>
      <c r="AA62" s="37" t="s">
        <v>60</v>
      </c>
      <c r="AB62" s="37" t="s">
        <v>60</v>
      </c>
      <c r="AC62" s="37" t="s">
        <v>60</v>
      </c>
      <c r="AD62" s="37" t="s">
        <v>60</v>
      </c>
      <c r="AE62" s="37" t="s">
        <v>60</v>
      </c>
      <c r="AF62" s="37" t="s">
        <v>60</v>
      </c>
      <c r="AG62" s="37" t="s">
        <v>60</v>
      </c>
      <c r="AH62" s="37" t="s">
        <v>60</v>
      </c>
      <c r="AI62" s="37" t="s">
        <v>60</v>
      </c>
    </row>
  </sheetData>
  <autoFilter ref="A4:AI4" xr:uid="{00000000-0009-0000-0000-000000000000}"/>
  <mergeCells count="1">
    <mergeCell ref="A1:C1"/>
  </mergeCells>
  <conditionalFormatting sqref="A1 A4:XFD4">
    <cfRule type="containsText" dxfId="19" priority="2" operator="containsText" text="240202501">
      <formula>NOT(ISERROR(SEARCH("240202501",A1)))</formula>
    </cfRule>
  </conditionalFormatting>
  <conditionalFormatting sqref="D5:E63">
    <cfRule type="timePeriod" dxfId="18" priority="18" timePeriod="today">
      <formula>FLOOR(D5,1)=TODAY()</formula>
    </cfRule>
    <cfRule type="timePeriod" dxfId="17" priority="18" timePeriod="thisWeek">
      <formula>AND(TODAY()-ROUNDDOWN(D5,0)&lt;=WEEKDAY(TODAY())-1,ROUNDDOWN(D5,0)-TODAY()&lt;=7-WEEKDAY(TODAY()))</formula>
    </cfRule>
    <cfRule type="timePeriod" dxfId="16" priority="18" timePeriod="lastWeek">
      <formula>AND(TODAY()-ROUNDDOWN(D5,0)&gt;=(WEEKDAY(TODAY())),TODAY()-ROUNDDOWN(D5,0)&lt;(WEEKDAY(TODAY())+7))</formula>
    </cfRule>
    <cfRule type="timePeriod" dxfId="15" priority="18" timePeriod="thisMonth">
      <formula>AND(MONTH(D5)=MONTH(TODAY()),YEAR(D5)=YEAR(TODAY()))</formula>
    </cfRule>
    <cfRule type="timePeriod" dxfId="14" priority="18" timePeriod="lastMonth">
      <formula>AND(MONTH(D5)=MONTH(EDATE(TODAY(),0-1)),YEAR(D5)=YEAR(EDATE(TODAY(),0-1)))</formula>
    </cfRule>
  </conditionalFormatting>
  <conditionalFormatting sqref="F5:F63">
    <cfRule type="cellIs" dxfId="13" priority="15" operator="greaterThan">
      <formula>0</formula>
    </cfRule>
  </conditionalFormatting>
  <conditionalFormatting sqref="G5:G63">
    <cfRule type="colorScale" priority="16">
      <colorScale>
        <cfvo type="num" val="0"/>
        <cfvo type="num" val="15"/>
        <color rgb="FFDA3F2A"/>
        <color rgb="FF77F22C"/>
      </colorScale>
    </cfRule>
  </conditionalFormatting>
  <conditionalFormatting sqref="H5:H63">
    <cfRule type="cellIs" dxfId="12" priority="17" operator="greaterThan">
      <formula>0</formula>
    </cfRule>
  </conditionalFormatting>
  <conditionalFormatting sqref="K5:K62">
    <cfRule type="colorScale" priority="3">
      <colorScale>
        <cfvo type="num" val="0"/>
        <cfvo type="num" val="1"/>
        <color rgb="FFDA3F2A"/>
        <color rgb="FF77F22C"/>
      </colorScale>
    </cfRule>
  </conditionalFormatting>
  <conditionalFormatting sqref="L5:AI62">
    <cfRule type="cellIs" dxfId="11" priority="4" operator="equal">
      <formula>"A"</formula>
    </cfRule>
    <cfRule type="cellIs" dxfId="10" priority="4" operator="equal">
      <formula>"D"</formula>
    </cfRule>
    <cfRule type="cellIs" dxfId="9" priority="5" operator="equal">
      <formula>"SC"</formula>
    </cfRule>
    <cfRule type="cellIs" dxfId="8" priority="6" operator="equal">
      <formula>"SN"</formula>
    </cfRule>
    <cfRule type="cellIs" dxfId="6" priority="8" operator="equal">
      <formula>"RV"</formula>
    </cfRule>
    <cfRule type="cellIs" dxfId="4" priority="10" operator="equal">
      <formula>"BR"</formula>
    </cfRule>
    <cfRule type="cellIs" dxfId="2" priority="12" operator="between">
      <formula>0</formula>
      <formula>69</formula>
    </cfRule>
    <cfRule type="cellIs" dxfId="1" priority="13" operator="between">
      <formula>70</formula>
      <formula>100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A000000}"/>
    <hyperlink ref="M1" r:id="rId3" tooltip="Editar evidencia en Zajuna" xr:uid="{00000000-0004-0000-0000-00001B000000}"/>
    <hyperlink ref="N1" r:id="rId4" tooltip="Editar evidencia en Zajuna" xr:uid="{00000000-0004-0000-0000-00001C000000}"/>
    <hyperlink ref="O1" r:id="rId5" tooltip="Editar evidencia en Zajuna" xr:uid="{00000000-0004-0000-0000-000030000000}"/>
    <hyperlink ref="P1" r:id="rId6" tooltip="Editar evidencia en Zajuna" xr:uid="{00000000-0004-0000-0000-000031000000}"/>
    <hyperlink ref="Q1" r:id="rId7" tooltip="Editar evidencia en Zajuna" xr:uid="{00000000-0004-0000-0000-000032000000}"/>
    <hyperlink ref="R1" r:id="rId8" tooltip="Editar evidencia en Zajuna" xr:uid="{00000000-0004-0000-0000-000033000000}"/>
    <hyperlink ref="S1" r:id="rId9" tooltip="Editar evidencia en Zajuna" xr:uid="{00000000-0004-0000-0000-000034000000}"/>
    <hyperlink ref="T1" r:id="rId10" tooltip="Editar evidencia en Zajuna" xr:uid="{00000000-0004-0000-0000-000035000000}"/>
    <hyperlink ref="U1" r:id="rId11" tooltip="Editar evidencia en Zajuna" xr:uid="{00000000-0004-0000-0000-000042000000}"/>
    <hyperlink ref="V1" r:id="rId12" tooltip="Editar evidencia en Zajuna" xr:uid="{00000000-0004-0000-0000-000043000000}"/>
    <hyperlink ref="W1" r:id="rId13" tooltip="Editar evidencia en Zajuna" xr:uid="{00000000-0004-0000-0000-000044000000}"/>
    <hyperlink ref="X1" r:id="rId14" tooltip="Editar evidencia en Zajuna" xr:uid="{00000000-0004-0000-0000-000045000000}"/>
    <hyperlink ref="Y1" r:id="rId15" tooltip="Editar evidencia en Zajuna" xr:uid="{00000000-0004-0000-0000-000046000000}"/>
    <hyperlink ref="Z1" r:id="rId16" tooltip="Editar evidencia en Zajuna" xr:uid="{00000000-0004-0000-0000-000047000000}"/>
    <hyperlink ref="AA1" r:id="rId17" tooltip="Editar evidencia en Zajuna" xr:uid="{00000000-0004-0000-0000-00005B000000}"/>
    <hyperlink ref="AB1" r:id="rId18" tooltip="Editar evidencia en Zajuna" xr:uid="{00000000-0004-0000-0000-00005C000000}"/>
    <hyperlink ref="AC1" r:id="rId19" tooltip="Editar evidencia en Zajuna" xr:uid="{00000000-0004-0000-0000-00005D000000}"/>
    <hyperlink ref="AD1" r:id="rId20" tooltip="Editar evidencia en Zajuna" xr:uid="{00000000-0004-0000-0000-000068000000}"/>
    <hyperlink ref="AE1" r:id="rId21" tooltip="Editar evidencia en Zajuna" xr:uid="{00000000-0004-0000-0000-000069000000}"/>
    <hyperlink ref="AF1" r:id="rId22" tooltip="Editar evidencia en Zajuna" xr:uid="{00000000-0004-0000-0000-00006A000000}"/>
    <hyperlink ref="AG1" r:id="rId23" tooltip="Editar evidencia en Zajuna" xr:uid="{00000000-0004-0000-0000-00007C000000}"/>
    <hyperlink ref="AH1" r:id="rId24" tooltip="Editar evidencia en Zajuna" xr:uid="{00000000-0004-0000-0000-00007D000000}"/>
    <hyperlink ref="AI1" r:id="rId25" tooltip="Editar evidencia en Zajuna" xr:uid="{00000000-0004-0000-0000-00007E000000}"/>
    <hyperlink ref="L2" r:id="rId26" tooltip="Abrir evidencia en Zajuna" xr:uid="{00000000-0004-0000-0000-0000E1000000}"/>
    <hyperlink ref="M2" r:id="rId27" tooltip="Abrir evidencia en Zajuna" xr:uid="{00000000-0004-0000-0000-0000E2000000}"/>
    <hyperlink ref="N2" r:id="rId28" tooltip="Abrir evidencia en Zajuna" xr:uid="{00000000-0004-0000-0000-0000E3000000}"/>
    <hyperlink ref="O2" r:id="rId29" tooltip="Abrir evidencia en Zajuna" xr:uid="{00000000-0004-0000-0000-0000F7000000}"/>
    <hyperlink ref="P2" r:id="rId30" tooltip="Abrir evidencia en Zajuna" xr:uid="{00000000-0004-0000-0000-0000F8000000}"/>
    <hyperlink ref="Q2" r:id="rId31" tooltip="Abrir evidencia en Zajuna" xr:uid="{00000000-0004-0000-0000-0000F9000000}"/>
    <hyperlink ref="R2" r:id="rId32" tooltip="Abrir evidencia en Zajuna" xr:uid="{00000000-0004-0000-0000-0000FA000000}"/>
    <hyperlink ref="S2" r:id="rId33" tooltip="Abrir evidencia en Zajuna" xr:uid="{00000000-0004-0000-0000-0000FB000000}"/>
    <hyperlink ref="T2" r:id="rId34" tooltip="Abrir evidencia en Zajuna" xr:uid="{00000000-0004-0000-0000-0000FC000000}"/>
    <hyperlink ref="U2" r:id="rId35" tooltip="Abrir evidencia en Zajuna" xr:uid="{00000000-0004-0000-0000-000009010000}"/>
    <hyperlink ref="V2" r:id="rId36" tooltip="Abrir evidencia en Zajuna" xr:uid="{00000000-0004-0000-0000-00000A010000}"/>
    <hyperlink ref="W2" r:id="rId37" tooltip="Abrir evidencia en Zajuna" xr:uid="{00000000-0004-0000-0000-00000B010000}"/>
    <hyperlink ref="X2" r:id="rId38" tooltip="Abrir evidencia en Zajuna" xr:uid="{00000000-0004-0000-0000-00000C010000}"/>
    <hyperlink ref="Y2" r:id="rId39" tooltip="Abrir evidencia en Zajuna" xr:uid="{00000000-0004-0000-0000-00000D010000}"/>
    <hyperlink ref="Z2" r:id="rId40" tooltip="Abrir evidencia en Zajuna" xr:uid="{00000000-0004-0000-0000-00000E010000}"/>
    <hyperlink ref="AA2" r:id="rId41" tooltip="Abrir evidencia en Zajuna" xr:uid="{00000000-0004-0000-0000-000022010000}"/>
    <hyperlink ref="AB2" r:id="rId42" tooltip="Abrir evidencia en Zajuna" xr:uid="{00000000-0004-0000-0000-000023010000}"/>
    <hyperlink ref="AC2" r:id="rId43" tooltip="Abrir evidencia en Zajuna" xr:uid="{00000000-0004-0000-0000-000024010000}"/>
    <hyperlink ref="AD2" r:id="rId44" tooltip="Abrir evidencia en Zajuna" xr:uid="{00000000-0004-0000-0000-00002F010000}"/>
    <hyperlink ref="AE2" r:id="rId45" tooltip="Abrir evidencia en Zajuna" xr:uid="{00000000-0004-0000-0000-000030010000}"/>
    <hyperlink ref="AF2" r:id="rId46" tooltip="Abrir evidencia en Zajuna" xr:uid="{00000000-0004-0000-0000-000031010000}"/>
    <hyperlink ref="AG2" r:id="rId47" tooltip="Abrir evidencia en Zajuna" xr:uid="{00000000-0004-0000-0000-000043010000}"/>
    <hyperlink ref="AH2" r:id="rId48" tooltip="Abrir evidencia en Zajuna" xr:uid="{00000000-0004-0000-0000-000044010000}"/>
    <hyperlink ref="AI2" r:id="rId49" tooltip="Abrir evidencia en Zajuna" xr:uid="{00000000-0004-0000-0000-000045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9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1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4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L5:AI62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2025-11-17T03:22:30Z</dcterms:created>
  <dcterms:modified xsi:type="dcterms:W3CDTF">2025-11-17T19:52:46Z</dcterms:modified>
  <cp:category/>
</cp:coreProperties>
</file>